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9 - Cases, Discussion Questions, Examples &amp; Exercises\Cases\"/>
    </mc:Choice>
  </mc:AlternateContent>
  <bookViews>
    <workbookView xWindow="0" yWindow="0" windowWidth="38400" windowHeight="17850" activeTab="1"/>
  </bookViews>
  <sheets>
    <sheet name="Sheet1" sheetId="1" r:id="rId1"/>
    <sheet name="Pricing" sheetId="17" r:id="rId2"/>
    <sheet name="Plan Chart" sheetId="18" r:id="rId3"/>
    <sheet name="Comparison" sheetId="19" r:id="rId4"/>
    <sheet name="Sheet4" sheetId="4" r:id="rId5"/>
  </sheets>
  <definedNames>
    <definedName name="_xlnm.Print_Area" localSheetId="1">Pricing!$A$1:$K$25</definedName>
    <definedName name="solver_adj" localSheetId="1" hidden="1">Pricing!$B$5:$I$10</definedName>
    <definedName name="solver_cvg" localSheetId="1" hidden="1">0.0000001</definedName>
    <definedName name="solver_drv" localSheetId="1" hidden="1">1</definedName>
    <definedName name="solver_dua" localSheetId="1" hidden="1">1</definedName>
    <definedName name="solver_eng" localSheetId="1" hidden="1">2</definedName>
    <definedName name="solver_est" localSheetId="1" hidden="1">1</definedName>
    <definedName name="solver_ibd" localSheetId="1" hidden="1">2</definedName>
    <definedName name="solver_itr" localSheetId="1" hidden="1">100</definedName>
    <definedName name="solver_lhs1" localSheetId="1" hidden="1">Pricing!$B$5:$C$10</definedName>
    <definedName name="solver_lhs2" localSheetId="1" hidden="1">Pricing!$B$5:$I$10</definedName>
    <definedName name="solver_lhs3" localSheetId="1" hidden="1">Pricing!$F$10</definedName>
    <definedName name="solver_lhs4" localSheetId="1" hidden="1">Pricing!$G$10</definedName>
    <definedName name="solver_lhs5" localSheetId="1" hidden="1">Pricing!$M$5:$M$10</definedName>
    <definedName name="solver_lhs6" localSheetId="1" hidden="1">Pricing!$N$5:$N$10</definedName>
    <definedName name="solver_lhs7" localSheetId="1" hidden="1">Pricing!$O$5:$O$10</definedName>
    <definedName name="solver_lhs8" localSheetId="1" hidden="1">Pricing!$P$5:$P$10</definedName>
    <definedName name="solver_lin" localSheetId="1" hidden="1">2</definedName>
    <definedName name="solver_mip" localSheetId="1" hidden="1">1000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1000</definedName>
    <definedName name="solver_num" localSheetId="1" hidden="1">8</definedName>
    <definedName name="solver_nwt" localSheetId="1" hidden="1">1</definedName>
    <definedName name="solver_ofx" localSheetId="1" hidden="1">2</definedName>
    <definedName name="solver_opt" localSheetId="1" hidden="1">Pricing!$C$25</definedName>
    <definedName name="solver_piv" localSheetId="1" hidden="1">0.000001</definedName>
    <definedName name="solver_pre" localSheetId="1" hidden="1">0.000001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4</definedName>
    <definedName name="solver_rel2" localSheetId="1" hidden="1">3</definedName>
    <definedName name="solver_rel3" localSheetId="1" hidden="1">3</definedName>
    <definedName name="solver_rel4" localSheetId="1" hidden="1">1</definedName>
    <definedName name="solver_rel5" localSheetId="1" hidden="1">2</definedName>
    <definedName name="solver_rel6" localSheetId="1" hidden="1">3</definedName>
    <definedName name="solver_rel7" localSheetId="1" hidden="1">2</definedName>
    <definedName name="solver_rel8" localSheetId="1" hidden="1">3</definedName>
    <definedName name="solver_reo" localSheetId="1" hidden="1">2</definedName>
    <definedName name="solver_rep" localSheetId="1" hidden="1">2</definedName>
    <definedName name="solver_rhs1" localSheetId="1" hidden="1">integer</definedName>
    <definedName name="solver_rhs2" localSheetId="1" hidden="1">0</definedName>
    <definedName name="solver_rhs3" localSheetId="1" hidden="1">0</definedName>
    <definedName name="solver_rhs4" localSheetId="1" hidden="1">0</definedName>
    <definedName name="solver_rhs5" localSheetId="1" hidden="1">0</definedName>
    <definedName name="solver_rhs6" localSheetId="1" hidden="1">0</definedName>
    <definedName name="solver_rhs7" localSheetId="1" hidden="1">0</definedName>
    <definedName name="solver_rhs8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mp" localSheetId="1" hidden="1">0</definedName>
    <definedName name="solver_tol" localSheetId="1" hidden="1">0.0001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K6" i="17" l="1"/>
  <c r="K7" i="17"/>
  <c r="K8" i="17"/>
  <c r="K9" i="17"/>
  <c r="K10" i="17"/>
  <c r="K5" i="17"/>
  <c r="P6" i="17"/>
  <c r="P7" i="17"/>
  <c r="P8" i="17"/>
  <c r="P9" i="17"/>
  <c r="P10" i="17"/>
  <c r="P5" i="17"/>
  <c r="N6" i="17"/>
  <c r="N7" i="17"/>
  <c r="N8" i="17"/>
  <c r="N9" i="17"/>
  <c r="N10" i="17"/>
  <c r="N5" i="17"/>
  <c r="E11" i="17"/>
  <c r="G11" i="17"/>
  <c r="H11" i="17"/>
  <c r="F11" i="17"/>
  <c r="J6" i="17"/>
  <c r="O6" i="17" s="1"/>
  <c r="J7" i="17"/>
  <c r="O7" i="17" s="1"/>
  <c r="J8" i="17"/>
  <c r="O8" i="17" s="1"/>
  <c r="J9" i="17"/>
  <c r="O9" i="17" s="1"/>
  <c r="J10" i="17"/>
  <c r="O10" i="17" s="1"/>
  <c r="J5" i="17"/>
  <c r="B20" i="17"/>
  <c r="B17" i="17"/>
  <c r="B18" i="17"/>
  <c r="B19" i="17"/>
  <c r="B16" i="17"/>
  <c r="B15" i="17"/>
  <c r="C15" i="17"/>
  <c r="D15" i="17"/>
  <c r="E15" i="17"/>
  <c r="F15" i="17"/>
  <c r="G15" i="17"/>
  <c r="H15" i="17"/>
  <c r="I15" i="17"/>
  <c r="C16" i="17"/>
  <c r="D16" i="17"/>
  <c r="E16" i="17"/>
  <c r="F16" i="17"/>
  <c r="G16" i="17"/>
  <c r="H16" i="17"/>
  <c r="I16" i="17"/>
  <c r="C17" i="17"/>
  <c r="D17" i="17"/>
  <c r="E17" i="17"/>
  <c r="F17" i="17"/>
  <c r="G17" i="17"/>
  <c r="H17" i="17"/>
  <c r="I17" i="17"/>
  <c r="C18" i="17"/>
  <c r="D18" i="17"/>
  <c r="E18" i="17"/>
  <c r="F18" i="17"/>
  <c r="G18" i="17"/>
  <c r="H18" i="17"/>
  <c r="I18" i="17"/>
  <c r="C19" i="17"/>
  <c r="D19" i="17"/>
  <c r="E19" i="17"/>
  <c r="F19" i="17"/>
  <c r="G19" i="17"/>
  <c r="H19" i="17"/>
  <c r="I19" i="17"/>
  <c r="C20" i="17"/>
  <c r="D20" i="17"/>
  <c r="E20" i="17"/>
  <c r="F20" i="17"/>
  <c r="G20" i="17"/>
  <c r="H20" i="17"/>
  <c r="I20" i="17"/>
  <c r="M6" i="17"/>
  <c r="M7" i="17"/>
  <c r="M8" i="17"/>
  <c r="M9" i="17"/>
  <c r="M10" i="17"/>
  <c r="M5" i="17"/>
  <c r="C24" i="17" l="1"/>
  <c r="C22" i="17"/>
  <c r="O5" i="17"/>
  <c r="C25" i="17" l="1"/>
</calcChain>
</file>

<file path=xl/sharedStrings.xml><?xml version="1.0" encoding="utf-8"?>
<sst xmlns="http://schemas.openxmlformats.org/spreadsheetml/2006/main" count="149" uniqueCount="83">
  <si>
    <t>Aggregate Planning</t>
  </si>
  <si>
    <t>Demand Forecast</t>
  </si>
  <si>
    <t>Month</t>
  </si>
  <si>
    <t>January</t>
  </si>
  <si>
    <t>February</t>
  </si>
  <si>
    <t>March</t>
  </si>
  <si>
    <t>April</t>
  </si>
  <si>
    <t>May</t>
  </si>
  <si>
    <t>June</t>
  </si>
  <si>
    <t>Costs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</si>
  <si>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</si>
  <si>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</si>
  <si>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</si>
  <si>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</si>
  <si>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</si>
  <si>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</si>
  <si>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</si>
  <si>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</si>
  <si>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</si>
  <si>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</si>
  <si>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</si>
  <si>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</si>
  <si>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</si>
  <si>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</si>
  <si>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</si>
  <si>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Inventory</t>
  </si>
  <si>
    <t>Stockout</t>
  </si>
  <si>
    <t>Subcontract</t>
  </si>
  <si>
    <t>Production</t>
  </si>
  <si>
    <t>Demand</t>
  </si>
  <si>
    <t>Aggregate Plan Costs</t>
  </si>
  <si>
    <t>Hiring</t>
  </si>
  <si>
    <t>Lay off</t>
  </si>
  <si>
    <t>Total Cost =</t>
  </si>
  <si>
    <t>Constraints</t>
  </si>
  <si>
    <t>Workforce</t>
  </si>
  <si>
    <t>Material</t>
  </si>
  <si>
    <t>Aggregate Plan Decision Variables</t>
  </si>
  <si>
    <t>Overtime</t>
  </si>
  <si>
    <t>Total Revenue =</t>
  </si>
  <si>
    <t>Price</t>
  </si>
  <si>
    <t>Profit =</t>
  </si>
  <si>
    <r>
      <t>W</t>
    </r>
    <r>
      <rPr>
        <sz val="10"/>
        <rFont val="Arial"/>
        <family val="2"/>
      </rPr>
      <t>t</t>
    </r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</si>
  <si>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</si>
  <si>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</si>
  <si>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</si>
  <si>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</si>
  <si>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</si>
  <si>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</si>
  <si>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</si>
  <si>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Capacity</t>
  </si>
  <si>
    <t>Base Price</t>
  </si>
  <si>
    <t>Promote? (0/1)</t>
  </si>
  <si>
    <t>Consumption</t>
  </si>
  <si>
    <t>Forward buy</t>
  </si>
  <si>
    <t>Discount=</t>
  </si>
  <si>
    <t>Comparison at $5 discount</t>
  </si>
  <si>
    <t>Ht</t>
  </si>
  <si>
    <t>Lt</t>
  </si>
  <si>
    <t>Wt</t>
  </si>
  <si>
    <t>Ot</t>
  </si>
  <si>
    <t>It</t>
  </si>
  <si>
    <t>St</t>
  </si>
  <si>
    <t>Ct</t>
  </si>
  <si>
    <t>Pt</t>
  </si>
  <si>
    <t>Total Cost</t>
  </si>
  <si>
    <t>Total Revenues</t>
  </si>
  <si>
    <t>Total Profit</t>
  </si>
  <si>
    <t>Base Case</t>
  </si>
  <si>
    <t>Sandra</t>
  </si>
  <si>
    <t>Bill</t>
  </si>
  <si>
    <t>Comparison at $10 discount</t>
  </si>
  <si>
    <t>Comparison at $5 discount and $22 marginal subcontracting Costs</t>
  </si>
  <si>
    <t>% Growth in Consumption</t>
  </si>
  <si>
    <t>Sucontractor Price</t>
  </si>
  <si>
    <t>Discount Offered</t>
  </si>
  <si>
    <t>No Limit on Subcontractor Capacity</t>
  </si>
  <si>
    <t>impact on action taken.</t>
  </si>
  <si>
    <t xml:space="preserve">Subcontractor price does </t>
  </si>
  <si>
    <t xml:space="preserve">not have a big </t>
  </si>
  <si>
    <t>Subcontractor capacity limited to 50,000</t>
  </si>
  <si>
    <t>Month (3/5)</t>
  </si>
  <si>
    <t>Regular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</si>
</sst>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7" x14ac:knownFonts="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8"/>
      <name val="Arial"/>
      <family val="2"/>
    </font>
    <font>
      <i/>
      <sz val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/>
    <xf numFmtId="3" fontId="0" fillId="0" borderId="8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0" xfId="0" applyNumberFormat="1"/>
    <xf numFmtId="0" fontId="4" fillId="0" borderId="0" xfId="0" applyFont="1"/>
    <xf numFmtId="0" fontId="4" fillId="0" borderId="14" xfId="0" applyFont="1" applyBorder="1"/>
    <xf numFmtId="164" fontId="0" fillId="0" borderId="0" xfId="0" applyNumberFormat="1"/>
    <xf numFmtId="43" fontId="0" fillId="0" borderId="0" xfId="0" applyNumberFormat="1"/>
    <xf numFmtId="0" fontId="5" fillId="0" borderId="15" xfId="0" applyFont="1" applyBorder="1" applyAlignment="1">
      <alignment horizontal="center"/>
    </xf>
    <xf numFmtId="0" fontId="1" fillId="0" borderId="16" xfId="0" applyFont="1" applyBorder="1"/>
    <xf numFmtId="0" fontId="5" fillId="0" borderId="17" xfId="0" applyFont="1" applyBorder="1" applyAlignment="1">
      <alignment horizontal="center"/>
    </xf>
    <xf numFmtId="0" fontId="1" fillId="0" borderId="18" xfId="0" applyFont="1" applyBorder="1"/>
    <xf numFmtId="0" fontId="0" fillId="0" borderId="19" xfId="0" applyBorder="1"/>
    <xf numFmtId="0" fontId="1" fillId="0" borderId="20" xfId="0" applyFont="1" applyBorder="1"/>
    <xf numFmtId="0" fontId="6" fillId="0" borderId="0" xfId="0" applyFont="1"/>
    <xf numFmtId="165" fontId="6" fillId="0" borderId="0" xfId="2" applyNumberFormat="1" applyFont="1"/>
    <xf numFmtId="0" fontId="6" fillId="0" borderId="21" xfId="0" applyFont="1" applyBorder="1"/>
    <xf numFmtId="165" fontId="6" fillId="0" borderId="0" xfId="0" applyNumberFormat="1" applyFont="1"/>
    <xf numFmtId="0" fontId="6" fillId="0" borderId="7" xfId="0" applyFont="1" applyFill="1" applyBorder="1"/>
    <xf numFmtId="0" fontId="6" fillId="0" borderId="20" xfId="0" applyFont="1" applyFill="1" applyBorder="1"/>
    <xf numFmtId="0" fontId="6" fillId="0" borderId="4" xfId="0" applyFont="1" applyBorder="1"/>
    <xf numFmtId="0" fontId="6" fillId="0" borderId="6" xfId="0" applyFont="1" applyBorder="1"/>
    <xf numFmtId="0" fontId="6" fillId="0" borderId="1" xfId="0" applyFont="1" applyBorder="1"/>
    <xf numFmtId="0" fontId="6" fillId="0" borderId="2" xfId="0" applyFont="1" applyBorder="1"/>
    <xf numFmtId="0" fontId="6" fillId="0" borderId="22" xfId="0" applyFont="1" applyBorder="1"/>
    <xf numFmtId="1" fontId="6" fillId="0" borderId="0" xfId="0" applyNumberFormat="1" applyFont="1"/>
    <xf numFmtId="3" fontId="6" fillId="2" borderId="23" xfId="0" applyNumberFormat="1" applyFont="1" applyFill="1" applyBorder="1"/>
    <xf numFmtId="3" fontId="6" fillId="2" borderId="24" xfId="0" applyNumberFormat="1" applyFont="1" applyFill="1" applyBorder="1"/>
    <xf numFmtId="3" fontId="6" fillId="2" borderId="18" xfId="0" applyNumberFormat="1" applyFont="1" applyFill="1" applyBorder="1"/>
    <xf numFmtId="3" fontId="6" fillId="2" borderId="16" xfId="0" applyNumberFormat="1" applyFont="1" applyFill="1" applyBorder="1"/>
    <xf numFmtId="164" fontId="6" fillId="0" borderId="25" xfId="1" applyNumberFormat="1" applyFont="1" applyFill="1" applyBorder="1"/>
    <xf numFmtId="164" fontId="6" fillId="0" borderId="26" xfId="1" applyNumberFormat="1" applyFont="1" applyFill="1" applyBorder="1"/>
    <xf numFmtId="0" fontId="0" fillId="3" borderId="1" xfId="0" applyFill="1" applyBorder="1"/>
    <xf numFmtId="0" fontId="0" fillId="3" borderId="10" xfId="0" applyFill="1" applyBorder="1"/>
    <xf numFmtId="0" fontId="0" fillId="3" borderId="11" xfId="0" applyFill="1" applyBorder="1"/>
    <xf numFmtId="1" fontId="0" fillId="3" borderId="1" xfId="0" applyNumberFormat="1" applyFill="1" applyBorder="1" applyAlignment="1">
      <alignment horizontal="center"/>
    </xf>
    <xf numFmtId="1" fontId="0" fillId="3" borderId="10" xfId="0" applyNumberFormat="1" applyFill="1" applyBorder="1" applyAlignment="1">
      <alignment horizontal="center"/>
    </xf>
    <xf numFmtId="1" fontId="0" fillId="3" borderId="11" xfId="0" applyNumberFormat="1" applyFill="1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1" fontId="0" fillId="3" borderId="12" xfId="0" applyNumberFormat="1" applyFill="1" applyBorder="1" applyAlignment="1">
      <alignment horizontal="center"/>
    </xf>
    <xf numFmtId="165" fontId="7" fillId="4" borderId="14" xfId="2" applyNumberFormat="1" applyFont="1" applyFill="1" applyBorder="1"/>
    <xf numFmtId="3" fontId="6" fillId="5" borderId="27" xfId="0" applyNumberFormat="1" applyFont="1" applyFill="1" applyBorder="1"/>
    <xf numFmtId="3" fontId="6" fillId="5" borderId="15" xfId="0" applyNumberFormat="1" applyFont="1" applyFill="1" applyBorder="1"/>
    <xf numFmtId="0" fontId="6" fillId="5" borderId="28" xfId="0" applyFont="1" applyFill="1" applyBorder="1"/>
    <xf numFmtId="0" fontId="6" fillId="5" borderId="29" xfId="0" applyFont="1" applyFill="1" applyBorder="1"/>
    <xf numFmtId="165" fontId="6" fillId="5" borderId="29" xfId="2" applyNumberFormat="1" applyFont="1" applyFill="1" applyBorder="1"/>
    <xf numFmtId="3" fontId="6" fillId="5" borderId="28" xfId="0" applyNumberFormat="1" applyFont="1" applyFill="1" applyBorder="1"/>
    <xf numFmtId="4" fontId="6" fillId="5" borderId="29" xfId="0" applyNumberFormat="1" applyFont="1" applyFill="1" applyBorder="1"/>
    <xf numFmtId="3" fontId="6" fillId="5" borderId="30" xfId="0" applyNumberFormat="1" applyFont="1" applyFill="1" applyBorder="1"/>
    <xf numFmtId="4" fontId="6" fillId="5" borderId="16" xfId="0" applyNumberFormat="1" applyFont="1" applyFill="1" applyBorder="1"/>
    <xf numFmtId="0" fontId="0" fillId="5" borderId="31" xfId="0" applyFill="1" applyBorder="1"/>
    <xf numFmtId="0" fontId="0" fillId="5" borderId="0" xfId="0" applyFill="1" applyBorder="1"/>
    <xf numFmtId="0" fontId="0" fillId="5" borderId="32" xfId="0" applyFill="1" applyBorder="1"/>
    <xf numFmtId="3" fontId="6" fillId="6" borderId="23" xfId="0" applyNumberFormat="1" applyFont="1" applyFill="1" applyBorder="1"/>
    <xf numFmtId="3" fontId="6" fillId="6" borderId="24" xfId="0" applyNumberFormat="1" applyFont="1" applyFill="1" applyBorder="1"/>
    <xf numFmtId="3" fontId="0" fillId="7" borderId="11" xfId="1" applyNumberFormat="1" applyFont="1" applyFill="1" applyBorder="1" applyAlignment="1">
      <alignment horizontal="center"/>
    </xf>
    <xf numFmtId="3" fontId="0" fillId="7" borderId="13" xfId="1" applyNumberFormat="1" applyFont="1" applyFill="1" applyBorder="1" applyAlignment="1">
      <alignment horizontal="center"/>
    </xf>
    <xf numFmtId="44" fontId="0" fillId="7" borderId="33" xfId="2" applyNumberFormat="1" applyFont="1" applyFill="1" applyBorder="1" applyAlignment="1"/>
    <xf numFmtId="44" fontId="0" fillId="7" borderId="11" xfId="2" applyNumberFormat="1" applyFont="1" applyFill="1" applyBorder="1" applyAlignment="1"/>
    <xf numFmtId="43" fontId="0" fillId="7" borderId="11" xfId="1" applyFont="1" applyFill="1" applyBorder="1" applyAlignment="1"/>
    <xf numFmtId="44" fontId="0" fillId="7" borderId="13" xfId="2" applyNumberFormat="1" applyFont="1" applyFill="1" applyBorder="1" applyAlignment="1"/>
    <xf numFmtId="0" fontId="8" fillId="0" borderId="0" xfId="0" applyFont="1"/>
    <xf numFmtId="0" fontId="5" fillId="0" borderId="21" xfId="0" applyFont="1" applyBorder="1" applyAlignment="1">
      <alignment horizontal="center"/>
    </xf>
    <xf numFmtId="0" fontId="0" fillId="0" borderId="0" xfId="0" applyBorder="1"/>
    <xf numFmtId="3" fontId="0" fillId="0" borderId="0" xfId="0" applyNumberFormat="1" applyBorder="1" applyAlignment="1">
      <alignment horizontal="center"/>
    </xf>
    <xf numFmtId="165" fontId="0" fillId="0" borderId="0" xfId="2" applyNumberFormat="1" applyFont="1" applyBorder="1"/>
    <xf numFmtId="0" fontId="10" fillId="0" borderId="0" xfId="0" applyFont="1"/>
    <xf numFmtId="0" fontId="11" fillId="0" borderId="34" xfId="0" applyFont="1" applyBorder="1"/>
    <xf numFmtId="0" fontId="11" fillId="0" borderId="14" xfId="0" applyFont="1" applyBorder="1" applyAlignment="1">
      <alignment horizontal="center"/>
    </xf>
    <xf numFmtId="0" fontId="10" fillId="0" borderId="21" xfId="0" applyFont="1" applyBorder="1"/>
    <xf numFmtId="3" fontId="10" fillId="0" borderId="35" xfId="0" applyNumberFormat="1" applyFont="1" applyBorder="1" applyAlignment="1">
      <alignment horizontal="center"/>
    </xf>
    <xf numFmtId="0" fontId="10" fillId="0" borderId="35" xfId="0" applyFont="1" applyBorder="1"/>
    <xf numFmtId="0" fontId="10" fillId="0" borderId="34" xfId="0" applyFont="1" applyBorder="1"/>
    <xf numFmtId="3" fontId="10" fillId="0" borderId="34" xfId="0" applyNumberFormat="1" applyFont="1" applyBorder="1" applyAlignment="1">
      <alignment horizontal="center"/>
    </xf>
    <xf numFmtId="164" fontId="10" fillId="0" borderId="35" xfId="1" applyNumberFormat="1" applyFont="1" applyBorder="1"/>
    <xf numFmtId="164" fontId="10" fillId="0" borderId="34" xfId="1" applyNumberFormat="1" applyFont="1" applyBorder="1"/>
    <xf numFmtId="0" fontId="12" fillId="0" borderId="14" xfId="0" applyFont="1" applyBorder="1" applyAlignment="1">
      <alignment horizontal="center"/>
    </xf>
    <xf numFmtId="165" fontId="13" fillId="0" borderId="35" xfId="2" applyNumberFormat="1" applyFont="1" applyBorder="1"/>
    <xf numFmtId="165" fontId="13" fillId="8" borderId="35" xfId="2" applyNumberFormat="1" applyFont="1" applyFill="1" applyBorder="1"/>
    <xf numFmtId="165" fontId="13" fillId="0" borderId="34" xfId="2" applyNumberFormat="1" applyFont="1" applyBorder="1"/>
    <xf numFmtId="165" fontId="13" fillId="0" borderId="0" xfId="2" applyNumberFormat="1" applyFont="1" applyBorder="1"/>
    <xf numFmtId="0" fontId="13" fillId="0" borderId="0" xfId="0" applyFont="1"/>
    <xf numFmtId="165" fontId="13" fillId="8" borderId="34" xfId="2" applyNumberFormat="1" applyFont="1" applyFill="1" applyBorder="1"/>
    <xf numFmtId="165" fontId="14" fillId="8" borderId="14" xfId="2" applyNumberFormat="1" applyFont="1" applyFill="1" applyBorder="1"/>
    <xf numFmtId="0" fontId="0" fillId="0" borderId="11" xfId="0" applyBorder="1"/>
    <xf numFmtId="0" fontId="0" fillId="0" borderId="13" xfId="0" applyBorder="1"/>
    <xf numFmtId="0" fontId="0" fillId="0" borderId="9" xfId="0" applyBorder="1"/>
    <xf numFmtId="0" fontId="6" fillId="0" borderId="14" xfId="0" applyFont="1" applyBorder="1"/>
    <xf numFmtId="0" fontId="0" fillId="0" borderId="36" xfId="0" applyBorder="1"/>
    <xf numFmtId="0" fontId="0" fillId="0" borderId="25" xfId="0" applyBorder="1"/>
    <xf numFmtId="0" fontId="0" fillId="0" borderId="26" xfId="0" applyBorder="1"/>
    <xf numFmtId="0" fontId="15" fillId="0" borderId="0" xfId="0" applyFont="1"/>
    <xf numFmtId="0" fontId="16" fillId="0" borderId="0" xfId="0" applyFont="1"/>
    <xf numFmtId="4" fontId="6" fillId="2" borderId="23" xfId="0" applyNumberFormat="1" applyFont="1" applyFill="1" applyBorder="1"/>
    <xf numFmtId="0" fontId="0" fillId="0" borderId="37" xfId="0" applyBorder="1"/>
    <xf numFmtId="44" fontId="0" fillId="0" borderId="3" xfId="2" applyFont="1" applyBorder="1"/>
    <xf numFmtId="0" fontId="1" fillId="0" borderId="5" xfId="0" applyFont="1" applyFill="1" applyBorder="1"/>
    <xf numFmtId="3" fontId="6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45"/>
          <c:y val="1.957585644371941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471698113207544E-2"/>
          <c:y val="0.12234910277324636"/>
          <c:w val="0.76692563817980086"/>
          <c:h val="0.77161500815660711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Pricing!$F$5:$F$10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56239.999999999993</c:v>
                </c:pt>
                <c:pt idx="3">
                  <c:v>63119.999999999993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C6-443B-8CF1-3FFF53DBCD96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Pricing!$I$5:$I$10</c:f>
              <c:numCache>
                <c:formatCode>#,##0</c:formatCode>
                <c:ptCount val="6"/>
                <c:pt idx="0">
                  <c:v>49999.999999999993</c:v>
                </c:pt>
                <c:pt idx="1">
                  <c:v>110000</c:v>
                </c:pt>
                <c:pt idx="2">
                  <c:v>186240</c:v>
                </c:pt>
                <c:pt idx="3">
                  <c:v>186880</c:v>
                </c:pt>
                <c:pt idx="4">
                  <c:v>186880</c:v>
                </c:pt>
                <c:pt idx="5">
                  <c:v>233599.99999999997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C6-443B-8CF1-3FFF53DBCD96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Pricing!$J$5:$J$10</c:f>
              <c:numCache>
                <c:formatCode>_(* #,##0_);_(* \(#,##0\);_(* "-"??_);_(@_)</c:formatCode>
                <c:ptCount val="6"/>
                <c:pt idx="0">
                  <c:v>100000</c:v>
                </c:pt>
                <c:pt idx="1">
                  <c:v>110000</c:v>
                </c:pt>
                <c:pt idx="2">
                  <c:v>130000</c:v>
                </c:pt>
                <c:pt idx="3">
                  <c:v>180000</c:v>
                </c:pt>
                <c:pt idx="4">
                  <c:v>250000</c:v>
                </c:pt>
                <c:pt idx="5">
                  <c:v>300000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C6-443B-8CF1-3FFF53DBCD96}"/>
            </c:ext>
          </c:extLst>
        </c:ser>
        <c:ser>
          <c:idx val="3"/>
          <c:order val="3"/>
          <c:tx>
            <c:v>Stockout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Pricing!$G$5:$G$10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C6-443B-8CF1-3FFF53DBCD96}"/>
            </c:ext>
          </c:extLst>
        </c:ser>
        <c:ser>
          <c:idx val="4"/>
          <c:order val="4"/>
          <c:tx>
            <c:v>Subcontracting</c:v>
          </c:tx>
          <c:spPr>
            <a:ln w="38100">
              <a:solidFill>
                <a:srgbClr val="339933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Pricing!$H$5:$H$10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66400.000000000029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C6-443B-8CF1-3FFF53DBC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999936"/>
        <c:axId val="57001856"/>
      </c:lineChart>
      <c:catAx>
        <c:axId val="5699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328523862375140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01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999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284"/>
          <c:y val="0.42251223491027745"/>
          <c:w val="0.14095449500554941"/>
          <c:h val="0.172920065252854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1077693432205"/>
          <c:y val="6.0215180223412774E-2"/>
          <c:w val="0.83969528245414116"/>
          <c:h val="0.7677435478485130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Sheet4!$B$1</c:f>
              <c:strCache>
                <c:ptCount val="1"/>
                <c:pt idx="0">
                  <c:v>% Growth in Consumption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Sheet4!$A$2:$A$8</c:f>
              <c:numCache>
                <c:formatCode>General</c:formatCode>
                <c:ptCount val="7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  <c:pt idx="5">
                  <c:v>21</c:v>
                </c:pt>
                <c:pt idx="6">
                  <c:v>22</c:v>
                </c:pt>
              </c:numCache>
            </c:numRef>
          </c:xVal>
          <c:yVal>
            <c:numRef>
              <c:f>Sheet4!$B$2:$B$8</c:f>
              <c:numCache>
                <c:formatCode>General</c:formatCode>
                <c:ptCount val="7"/>
                <c:pt idx="0">
                  <c:v>24</c:v>
                </c:pt>
                <c:pt idx="1">
                  <c:v>24.5</c:v>
                </c:pt>
                <c:pt idx="2">
                  <c:v>25.5</c:v>
                </c:pt>
                <c:pt idx="3">
                  <c:v>28</c:v>
                </c:pt>
                <c:pt idx="4">
                  <c:v>30.5</c:v>
                </c:pt>
                <c:pt idx="5">
                  <c:v>30.5</c:v>
                </c:pt>
                <c:pt idx="6">
                  <c:v>31.5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91-4494-8083-BCE87334D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63552"/>
        <c:axId val="57470976"/>
      </c:scatterChart>
      <c:valAx>
        <c:axId val="57463552"/>
        <c:scaling>
          <c:orientation val="minMax"/>
          <c:min val="15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Subcontractor Price</a:t>
                </a:r>
              </a:p>
            </c:rich>
          </c:tx>
          <c:layout>
            <c:manualLayout>
              <c:xMode val="edge"/>
              <c:yMode val="edge"/>
              <c:x val="0.41984764122707047"/>
              <c:y val="0.90537824550202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470976"/>
        <c:crosses val="autoZero"/>
        <c:crossBetween val="midCat"/>
      </c:valAx>
      <c:valAx>
        <c:axId val="57470976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Growth in Consumption</a:t>
                </a:r>
              </a:p>
            </c:rich>
          </c:tx>
          <c:layout>
            <c:manualLayout>
              <c:xMode val="edge"/>
              <c:yMode val="edge"/>
              <c:x val="2.4427499125938626E-2"/>
              <c:y val="0.219355299385289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4635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06087936698522"/>
          <c:y val="6.140364027300977E-2"/>
          <c:w val="0.84042615556889655"/>
          <c:h val="0.7631595291074071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Sheet4!$B$29</c:f>
              <c:strCache>
                <c:ptCount val="1"/>
                <c:pt idx="0">
                  <c:v>% Growth in Consumption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Sheet4!$A$30:$A$35</c:f>
              <c:numCache>
                <c:formatCode>General</c:formatCode>
                <c:ptCount val="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</c:numCache>
            </c:numRef>
          </c:xVal>
          <c:yVal>
            <c:numRef>
              <c:f>Sheet4!$B$30:$B$35</c:f>
              <c:numCache>
                <c:formatCode>General</c:formatCode>
                <c:ptCount val="6"/>
                <c:pt idx="0">
                  <c:v>25</c:v>
                </c:pt>
                <c:pt idx="1">
                  <c:v>33</c:v>
                </c:pt>
                <c:pt idx="2">
                  <c:v>41</c:v>
                </c:pt>
                <c:pt idx="3">
                  <c:v>49</c:v>
                </c:pt>
                <c:pt idx="4">
                  <c:v>57</c:v>
                </c:pt>
                <c:pt idx="5">
                  <c:v>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C4-43F0-8B0F-D48093C694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58084352"/>
        <c:axId val="59911168"/>
      </c:scatterChart>
      <c:valAx>
        <c:axId val="58084352"/>
        <c:scaling>
          <c:orientation val="minMax"/>
          <c:min val="4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Discount offered</a:t>
                </a:r>
              </a:p>
            </c:rich>
          </c:tx>
          <c:layout>
            <c:manualLayout>
              <c:xMode val="edge"/>
              <c:yMode val="edge"/>
              <c:x val="0.439210052367832"/>
              <c:y val="0.903510706874286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911168"/>
        <c:crosses val="autoZero"/>
        <c:crossBetween val="midCat"/>
        <c:majorUnit val="1"/>
      </c:valAx>
      <c:valAx>
        <c:axId val="59911168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Growth in Consumption</a:t>
                </a:r>
              </a:p>
            </c:rich>
          </c:tx>
          <c:layout>
            <c:manualLayout>
              <c:xMode val="edge"/>
              <c:yMode val="edge"/>
              <c:x val="2.4316127466731181E-2"/>
              <c:y val="0.214912740955534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0843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69714680567416"/>
          <c:y val="6.6666821676947721E-2"/>
          <c:w val="0.84091033515378688"/>
          <c:h val="0.7428588701145607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Sheet4!$B$58</c:f>
              <c:strCache>
                <c:ptCount val="1"/>
                <c:pt idx="0">
                  <c:v>% Growth in Consumption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Sheet4!$A$59:$A$64</c:f>
              <c:numCache>
                <c:formatCode>General</c:formatCode>
                <c:ptCount val="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</c:numCache>
            </c:numRef>
          </c:xVal>
          <c:yVal>
            <c:numRef>
              <c:f>Sheet4!$B$59:$B$64</c:f>
              <c:numCache>
                <c:formatCode>General</c:formatCode>
                <c:ptCount val="6"/>
                <c:pt idx="0">
                  <c:v>29</c:v>
                </c:pt>
                <c:pt idx="1">
                  <c:v>37</c:v>
                </c:pt>
                <c:pt idx="2">
                  <c:v>44</c:v>
                </c:pt>
                <c:pt idx="3">
                  <c:v>52</c:v>
                </c:pt>
                <c:pt idx="4">
                  <c:v>61</c:v>
                </c:pt>
                <c:pt idx="5">
                  <c:v>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1E-4B76-9304-E454E421F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30336"/>
        <c:axId val="54436608"/>
      </c:scatterChart>
      <c:valAx>
        <c:axId val="54430336"/>
        <c:scaling>
          <c:orientation val="minMax"/>
          <c:min val="4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Discount Offered</a:t>
                </a:r>
              </a:p>
            </c:rich>
          </c:tx>
          <c:layout>
            <c:manualLayout>
              <c:xMode val="edge"/>
              <c:yMode val="edge"/>
              <c:x val="0.43787943578278282"/>
              <c:y val="0.895240176804726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436608"/>
        <c:crosses val="autoZero"/>
        <c:crossBetween val="midCat"/>
        <c:majorUnit val="1"/>
      </c:valAx>
      <c:valAx>
        <c:axId val="54436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Growth in Consumption</a:t>
                </a:r>
              </a:p>
            </c:rich>
          </c:tx>
          <c:layout>
            <c:manualLayout>
              <c:xMode val="edge"/>
              <c:yMode val="edge"/>
              <c:x val="2.4242460112541598E-2"/>
              <c:y val="0.190476633362707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4303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57150</xdr:rowOff>
    </xdr:from>
    <xdr:to>
      <xdr:col>12</xdr:col>
      <xdr:colOff>180975</xdr:colOff>
      <xdr:row>25</xdr:row>
      <xdr:rowOff>19050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5</xdr:col>
      <xdr:colOff>476250</xdr:colOff>
      <xdr:row>9</xdr:row>
      <xdr:rowOff>123825</xdr:rowOff>
    </xdr:from>
    <xdr:ext cx="2419350" cy="333375"/>
    <xdr:sp macro="" textlink="">
      <xdr:nvSpPr>
        <xdr:cNvPr id="4098" name="Text Box 2"/>
        <xdr:cNvSpPr txBox="1">
          <a:spLocks noChangeArrowheads="1"/>
        </xdr:cNvSpPr>
      </xdr:nvSpPr>
      <xdr:spPr bwMode="auto">
        <a:xfrm>
          <a:off x="5181600" y="1600200"/>
          <a:ext cx="2419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36576" tIns="36576" rIns="0" bIns="0" anchor="t" upright="1">
          <a:spAutoFit/>
        </a:bodyPr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3333CC"/>
              </a:solidFill>
              <a:latin typeface="Arial"/>
              <a:cs typeface="Arial"/>
            </a:rPr>
            <a:t>Implement Bill's Plan</a:t>
          </a:r>
        </a:p>
      </xdr:txBody>
    </xdr:sp>
    <xdr:clientData/>
  </xdr:oneCellAnchor>
  <xdr:oneCellAnchor>
    <xdr:from>
      <xdr:col>5</xdr:col>
      <xdr:colOff>600075</xdr:colOff>
      <xdr:row>16</xdr:row>
      <xdr:rowOff>9525</xdr:rowOff>
    </xdr:from>
    <xdr:ext cx="1638300" cy="333375"/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5305425" y="3019425"/>
          <a:ext cx="1638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36576" tIns="36576" rIns="0" bIns="0" anchor="t" upright="1">
          <a:spAutoFit/>
        </a:bodyPr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FF0000"/>
              </a:solidFill>
              <a:latin typeface="Arial"/>
              <a:cs typeface="Arial"/>
            </a:rPr>
            <a:t>No Promotion</a:t>
          </a:r>
        </a:p>
      </xdr:txBody>
    </xdr:sp>
    <xdr:clientData/>
  </xdr:oneCellAnchor>
  <xdr:twoCellAnchor>
    <xdr:from>
      <xdr:col>2</xdr:col>
      <xdr:colOff>38100</xdr:colOff>
      <xdr:row>27</xdr:row>
      <xdr:rowOff>47625</xdr:rowOff>
    </xdr:from>
    <xdr:to>
      <xdr:col>12</xdr:col>
      <xdr:colOff>209550</xdr:colOff>
      <xdr:row>53</xdr:row>
      <xdr:rowOff>152400</xdr:rowOff>
    </xdr:to>
    <xdr:graphicFrame macro="">
      <xdr:nvGraphicFramePr>
        <xdr:cNvPr id="410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38100</xdr:colOff>
      <xdr:row>56</xdr:row>
      <xdr:rowOff>19050</xdr:rowOff>
    </xdr:from>
    <xdr:to>
      <xdr:col>12</xdr:col>
      <xdr:colOff>228600</xdr:colOff>
      <xdr:row>80</xdr:row>
      <xdr:rowOff>104775</xdr:rowOff>
    </xdr:to>
    <xdr:graphicFrame macro="">
      <xdr:nvGraphicFramePr>
        <xdr:cNvPr id="410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0.22129</cdr:x>
      <cdr:y>0.26012</cdr:y>
    </cdr:from>
    <cdr:to>
      <cdr:x>0.60661</cdr:x>
      <cdr:y>0.33665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92234" y="1135443"/>
          <a:ext cx="2418600" cy="3331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800" b="1" i="0" u="none" strike="noStrike" baseline="0">
              <a:solidFill>
                <a:srgbClr val="3333CC"/>
              </a:solidFill>
              <a:latin typeface="Arial"/>
              <a:cs typeface="Arial"/>
            </a:rPr>
            <a:t>Implement Bill's Plan</a:t>
          </a:r>
        </a:p>
      </cdr:txBody>
    </cdr:sp>
  </cdr:relSizeAnchor>
  <cdr:relSizeAnchor xmlns:cdr="http://schemas.openxmlformats.org/drawingml/2006/chartDrawing">
    <cdr:from>
      <cdr:x>0.50591</cdr:x>
      <cdr:y>0.45721</cdr:y>
    </cdr:from>
    <cdr:to>
      <cdr:x>0.76689</cdr:x>
      <cdr:y>0.53375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78753" y="1993364"/>
          <a:ext cx="1638157" cy="3331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800" b="1" i="0" u="none" strike="noStrike" baseline="0">
              <a:solidFill>
                <a:srgbClr val="FF0000"/>
              </a:solidFill>
              <a:latin typeface="Arial"/>
              <a:cs typeface="Arial"/>
            </a:rPr>
            <a:t>No Promotion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0.18435</cdr:x>
      <cdr:y>0.25618</cdr:y>
    </cdr:from>
    <cdr:to>
      <cdr:x>0.56869</cdr:x>
      <cdr:y>0.33941</cdr:y>
    </cdr:to>
    <cdr:sp macro="" textlink="">
      <cdr:nvSpPr>
        <cdr:cNvPr id="81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3839" y="1030472"/>
          <a:ext cx="2419853" cy="3337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800" b="1" i="0" u="none" strike="noStrike" baseline="0">
              <a:solidFill>
                <a:srgbClr val="3333CC"/>
              </a:solidFill>
              <a:latin typeface="Arial"/>
              <a:cs typeface="Arial"/>
            </a:rPr>
            <a:t>Implement Bill's Plan</a:t>
          </a:r>
        </a:p>
      </cdr:txBody>
    </cdr:sp>
  </cdr:relSizeAnchor>
  <cdr:relSizeAnchor xmlns:cdr="http://schemas.openxmlformats.org/drawingml/2006/chartDrawing">
    <cdr:from>
      <cdr:x>0.49655</cdr:x>
      <cdr:y>0.44435</cdr:y>
    </cdr:from>
    <cdr:to>
      <cdr:x>0.75681</cdr:x>
      <cdr:y>0.52758</cdr:y>
    </cdr:to>
    <cdr:sp macro="" textlink="">
      <cdr:nvSpPr>
        <cdr:cNvPr id="819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29485" y="1785045"/>
          <a:ext cx="1638555" cy="3337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800" b="1" i="0" u="none" strike="noStrike" baseline="0">
              <a:solidFill>
                <a:srgbClr val="FF0000"/>
              </a:solidFill>
              <a:latin typeface="Arial"/>
              <a:cs typeface="Arial"/>
            </a:rPr>
            <a:t>No Promotion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6"/>
  <sheetViews>
    <sheetView showGridLines="0" topLeftCell="A4" zoomScale="130" workbookViewId="0">
      <selection activeCell="B25" sqref="B25"/>
    </sheetView>
  </sheetViews>
  <sheetFormatPr defaultRowHeight="12.5" x14ac:dyDescent="0.25"/>
  <cols>
    <col min="1" max="1" width="33.54296875" customWidth="1"/>
    <col min="2" max="2" width="17" bestFit="1" customWidth="1"/>
  </cols>
  <sheetData>
    <row r="1" spans="1:2" ht="15.5" x14ac:dyDescent="0.35">
      <c r="A1" s="1" t="s">
        <v>0</v>
      </c>
    </row>
    <row r="3" spans="1:2" ht="13" x14ac:dyDescent="0.3">
      <c r="A3" s="2" t="s">
        <v>1</v>
      </c>
    </row>
    <row r="4" spans="1:2" ht="13" thickBot="1" x14ac:dyDescent="0.3"/>
    <row r="5" spans="1:2" ht="13.5" thickBot="1" x14ac:dyDescent="0.35">
      <c r="A5" s="33" t="s">
        <v>2</v>
      </c>
      <c r="B5" s="34" t="s">
        <v>1</v>
      </c>
    </row>
    <row r="6" spans="1:2" ht="13" x14ac:dyDescent="0.3">
      <c r="A6" s="35" t="s">
        <v>3</v>
      </c>
      <c r="B6" s="68">
        <v>100000</v>
      </c>
    </row>
    <row r="7" spans="1:2" ht="13" x14ac:dyDescent="0.3">
      <c r="A7" s="35" t="s">
        <v>4</v>
      </c>
      <c r="B7" s="68">
        <v>110000</v>
      </c>
    </row>
    <row r="8" spans="1:2" ht="13" x14ac:dyDescent="0.3">
      <c r="A8" s="35" t="s">
        <v>5</v>
      </c>
      <c r="B8" s="68">
        <v>130000</v>
      </c>
    </row>
    <row r="9" spans="1:2" ht="13" x14ac:dyDescent="0.3">
      <c r="A9" s="35" t="s">
        <v>6</v>
      </c>
      <c r="B9" s="68">
        <v>180000</v>
      </c>
    </row>
    <row r="10" spans="1:2" ht="13" x14ac:dyDescent="0.3">
      <c r="A10" s="35" t="s">
        <v>7</v>
      </c>
      <c r="B10" s="68">
        <v>250000</v>
      </c>
    </row>
    <row r="11" spans="1:2" ht="13.5" thickBot="1" x14ac:dyDescent="0.35">
      <c r="A11" s="36" t="s">
        <v>8</v>
      </c>
      <c r="B11" s="69">
        <v>300000</v>
      </c>
    </row>
    <row r="12" spans="1:2" ht="13" x14ac:dyDescent="0.3">
      <c r="A12" s="27"/>
      <c r="B12" s="27"/>
    </row>
    <row r="13" spans="1:2" ht="13" x14ac:dyDescent="0.3">
      <c r="A13" s="17" t="s">
        <v>9</v>
      </c>
      <c r="B13" s="27"/>
    </row>
    <row r="14" spans="1:2" ht="13.5" thickBot="1" x14ac:dyDescent="0.35">
      <c r="A14" s="27"/>
      <c r="B14" s="27"/>
    </row>
    <row r="15" spans="1:2" ht="13.5" thickBot="1" x14ac:dyDescent="0.35">
      <c r="A15" s="33" t="s">
        <v>10</v>
      </c>
      <c r="B15" s="34" t="s">
        <v>11</v>
      </c>
    </row>
    <row r="16" spans="1:2" ht="13" x14ac:dyDescent="0.3">
      <c r="A16" s="37" t="s">
        <v>12</v>
      </c>
      <c r="B16" s="70">
        <v>12</v>
      </c>
    </row>
    <row r="17" spans="1:2" ht="13" x14ac:dyDescent="0.3">
      <c r="A17" s="35" t="s">
        <v>13</v>
      </c>
      <c r="B17" s="71">
        <v>2</v>
      </c>
    </row>
    <row r="18" spans="1:2" ht="13" x14ac:dyDescent="0.3">
      <c r="A18" s="35" t="s">
        <v>14</v>
      </c>
      <c r="B18" s="71">
        <v>10</v>
      </c>
    </row>
    <row r="19" spans="1:2" ht="13" x14ac:dyDescent="0.3">
      <c r="A19" s="35" t="s">
        <v>15</v>
      </c>
      <c r="B19" s="71">
        <v>3000</v>
      </c>
    </row>
    <row r="20" spans="1:2" ht="13" x14ac:dyDescent="0.3">
      <c r="A20" s="35" t="s">
        <v>16</v>
      </c>
      <c r="B20" s="71">
        <v>5000</v>
      </c>
    </row>
    <row r="21" spans="1:2" ht="13" x14ac:dyDescent="0.3">
      <c r="A21" s="35" t="s">
        <v>17</v>
      </c>
      <c r="B21" s="72">
        <v>0.25</v>
      </c>
    </row>
    <row r="22" spans="1:2" ht="13" x14ac:dyDescent="0.3">
      <c r="A22" s="35" t="s">
        <v>18</v>
      </c>
      <c r="B22" s="71">
        <v>15</v>
      </c>
    </row>
    <row r="23" spans="1:2" ht="13" x14ac:dyDescent="0.3">
      <c r="A23" s="35" t="s">
        <v>19</v>
      </c>
      <c r="B23" s="71">
        <v>22.5</v>
      </c>
    </row>
    <row r="24" spans="1:2" ht="13.5" thickBot="1" x14ac:dyDescent="0.35">
      <c r="A24" s="36" t="s">
        <v>20</v>
      </c>
      <c r="B24" s="73">
        <v>18</v>
      </c>
    </row>
    <row r="26" spans="1:2" ht="13" x14ac:dyDescent="0.3">
      <c r="A26" s="2"/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31"/>
  <sheetViews>
    <sheetView showGridLines="0" tabSelected="1" zoomScale="120" workbookViewId="0">
      <selection activeCell="C28" sqref="C28"/>
    </sheetView>
  </sheetViews>
  <sheetFormatPr defaultRowHeight="12.5" x14ac:dyDescent="0.25"/>
  <cols>
    <col min="1" max="1" width="9.26953125" bestFit="1" customWidth="1"/>
    <col min="2" max="2" width="8" bestFit="1" customWidth="1"/>
    <col min="3" max="3" width="13.453125" customWidth="1"/>
    <col min="4" max="4" width="13" bestFit="1" customWidth="1"/>
    <col min="5" max="5" width="9.7265625" bestFit="1" customWidth="1"/>
    <col min="6" max="6" width="9.81640625" bestFit="1" customWidth="1"/>
    <col min="7" max="7" width="11.7265625" bestFit="1" customWidth="1"/>
    <col min="8" max="8" width="12.453125" bestFit="1" customWidth="1"/>
    <col min="9" max="9" width="11.453125" bestFit="1" customWidth="1"/>
    <col min="10" max="10" width="9.26953125" bestFit="1" customWidth="1"/>
    <col min="11" max="11" width="5.4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37</v>
      </c>
      <c r="M1" s="2" t="s">
        <v>34</v>
      </c>
    </row>
    <row r="2" spans="1:16" ht="18" thickBot="1" x14ac:dyDescent="0.4">
      <c r="A2" s="25"/>
      <c r="B2" s="23" t="s">
        <v>43</v>
      </c>
      <c r="C2" s="23" t="s">
        <v>44</v>
      </c>
      <c r="D2" s="23" t="s">
        <v>42</v>
      </c>
      <c r="E2" s="23" t="s">
        <v>45</v>
      </c>
      <c r="F2" s="23" t="s">
        <v>46</v>
      </c>
      <c r="G2" s="23" t="s">
        <v>48</v>
      </c>
      <c r="H2" s="23" t="s">
        <v>47</v>
      </c>
      <c r="I2" s="21" t="s">
        <v>49</v>
      </c>
    </row>
    <row r="3" spans="1:16" ht="13.5" thickBot="1" x14ac:dyDescent="0.35">
      <c r="A3" s="26" t="s">
        <v>21</v>
      </c>
      <c r="B3" s="24" t="s">
        <v>22</v>
      </c>
      <c r="C3" s="24" t="s">
        <v>23</v>
      </c>
      <c r="D3" s="24" t="s">
        <v>24</v>
      </c>
      <c r="E3" s="24" t="s">
        <v>38</v>
      </c>
      <c r="F3" s="24" t="s">
        <v>25</v>
      </c>
      <c r="G3" s="24" t="s">
        <v>26</v>
      </c>
      <c r="H3" s="24" t="s">
        <v>27</v>
      </c>
      <c r="I3" s="22" t="s">
        <v>28</v>
      </c>
      <c r="J3" s="5" t="s">
        <v>29</v>
      </c>
      <c r="K3" s="18" t="s">
        <v>40</v>
      </c>
      <c r="M3" s="6" t="s">
        <v>35</v>
      </c>
      <c r="N3" s="7" t="s">
        <v>50</v>
      </c>
      <c r="O3" s="7" t="s">
        <v>25</v>
      </c>
      <c r="P3" s="8" t="s">
        <v>38</v>
      </c>
    </row>
    <row r="4" spans="1:16" ht="13" x14ac:dyDescent="0.3">
      <c r="A4" s="31">
        <v>0</v>
      </c>
      <c r="B4" s="66">
        <v>0</v>
      </c>
      <c r="C4" s="66">
        <v>0</v>
      </c>
      <c r="D4" s="66">
        <v>300</v>
      </c>
      <c r="E4" s="66">
        <v>0</v>
      </c>
      <c r="F4" s="66">
        <v>50000</v>
      </c>
      <c r="G4" s="66">
        <v>0</v>
      </c>
      <c r="H4" s="66">
        <v>0</v>
      </c>
      <c r="I4" s="67">
        <v>0</v>
      </c>
      <c r="J4" s="29"/>
      <c r="K4" s="29"/>
      <c r="M4" s="45"/>
      <c r="N4" s="46"/>
      <c r="O4" s="46"/>
      <c r="P4" s="47"/>
    </row>
    <row r="5" spans="1:16" ht="13" x14ac:dyDescent="0.3">
      <c r="A5" s="31">
        <v>1</v>
      </c>
      <c r="B5" s="39">
        <v>0</v>
      </c>
      <c r="C5" s="39">
        <v>8</v>
      </c>
      <c r="D5" s="39">
        <v>292</v>
      </c>
      <c r="E5" s="39">
        <v>0</v>
      </c>
      <c r="F5" s="39">
        <v>0</v>
      </c>
      <c r="G5" s="39">
        <v>0</v>
      </c>
      <c r="H5" s="39">
        <v>0</v>
      </c>
      <c r="I5" s="40">
        <v>49999.999999999993</v>
      </c>
      <c r="J5" s="43">
        <f>IF($C$27=0,Sheet1!B6,IF(Pricing!A5=Pricing!$C$28,Sheet1!B6*(1+Pricing!$C$30)+Pricing!$C$31*(Sheet1!B7+Sheet1!B8),IF(Pricing!A5&lt;=2+Pricing!$C$28,IF(A5&gt;$C$28,(1-Pricing!$C$31)*Sheet1!B6,Sheet1!B6),Sheet1!B6)))</f>
        <v>100000</v>
      </c>
      <c r="K5" s="43">
        <f t="shared" ref="K5:K10" si="0">IF($C$27=1,IF(A5=$C$28,$C$29-$E$29,$C$29),$C$29)</f>
        <v>50</v>
      </c>
      <c r="M5" s="48">
        <f t="shared" ref="M5:M10" si="1">+D5-D4-B5+C5</f>
        <v>0</v>
      </c>
      <c r="N5" s="49">
        <f>(160/Sheet1!$B$21)*D5+(E5/Sheet1!$B$21)-I5</f>
        <v>136880</v>
      </c>
      <c r="O5" s="49">
        <f t="shared" ref="O5:O10" si="2">+F4-G4+I5+H5-J5-F5+G5</f>
        <v>0</v>
      </c>
      <c r="P5" s="50">
        <f t="shared" ref="P5:P10" si="3">-E5+40*D5</f>
        <v>11680</v>
      </c>
    </row>
    <row r="6" spans="1:16" ht="13" x14ac:dyDescent="0.3">
      <c r="A6" s="31">
        <v>2</v>
      </c>
      <c r="B6" s="39">
        <v>0</v>
      </c>
      <c r="C6" s="39">
        <v>0</v>
      </c>
      <c r="D6" s="39">
        <v>292</v>
      </c>
      <c r="E6" s="39">
        <v>0</v>
      </c>
      <c r="F6" s="39">
        <v>0</v>
      </c>
      <c r="G6" s="39">
        <v>0</v>
      </c>
      <c r="H6" s="39">
        <v>0</v>
      </c>
      <c r="I6" s="40">
        <v>110000</v>
      </c>
      <c r="J6" s="43">
        <f>IF($C$27=0,Sheet1!B7,IF(Pricing!A6=Pricing!$C$28,Sheet1!B7*(1+Pricing!$C$30)+Pricing!$C$31*(Sheet1!B8+Sheet1!B9),IF(Pricing!A6&lt;=2+Pricing!$C$28,IF(A6&gt;$C$28,(1-Pricing!$C$31)*Sheet1!B7,Sheet1!B7),Sheet1!B7)))</f>
        <v>110000</v>
      </c>
      <c r="K6" s="43">
        <f t="shared" si="0"/>
        <v>50</v>
      </c>
      <c r="M6" s="48">
        <f t="shared" si="1"/>
        <v>0</v>
      </c>
      <c r="N6" s="49">
        <f>(160/Sheet1!$B$21)*D6+(E6/Sheet1!$B$21)-I6</f>
        <v>76880</v>
      </c>
      <c r="O6" s="49">
        <f t="shared" si="2"/>
        <v>0</v>
      </c>
      <c r="P6" s="50">
        <f t="shared" si="3"/>
        <v>11680</v>
      </c>
    </row>
    <row r="7" spans="1:16" ht="13" x14ac:dyDescent="0.3">
      <c r="A7" s="31">
        <v>3</v>
      </c>
      <c r="B7" s="39">
        <v>0</v>
      </c>
      <c r="C7" s="39">
        <v>0</v>
      </c>
      <c r="D7" s="39">
        <v>292</v>
      </c>
      <c r="E7" s="39">
        <v>0</v>
      </c>
      <c r="F7" s="39">
        <v>56239.999999999993</v>
      </c>
      <c r="G7" s="39">
        <v>0</v>
      </c>
      <c r="H7" s="39">
        <v>0</v>
      </c>
      <c r="I7" s="40">
        <v>186240</v>
      </c>
      <c r="J7" s="43">
        <f>IF($C$27=0,Sheet1!B8,IF(Pricing!A7=Pricing!$C$28,Sheet1!B8*(1+Pricing!$C$30)+Pricing!$C$31*(Sheet1!B9+Sheet1!B10),IF(Pricing!A7&lt;=2+Pricing!$C$28,IF(A7&gt;$C$28,(1-Pricing!$C$31)*Sheet1!B8,Sheet1!B8),Sheet1!B8)))</f>
        <v>130000</v>
      </c>
      <c r="K7" s="43">
        <f t="shared" si="0"/>
        <v>50</v>
      </c>
      <c r="M7" s="48">
        <f t="shared" si="1"/>
        <v>0</v>
      </c>
      <c r="N7" s="49">
        <f>(160/Sheet1!$B$21)*D7+(E7/Sheet1!$B$21)-I7</f>
        <v>640</v>
      </c>
      <c r="O7" s="49">
        <f t="shared" si="2"/>
        <v>7.2759576141834259E-12</v>
      </c>
      <c r="P7" s="50">
        <f t="shared" si="3"/>
        <v>11680</v>
      </c>
    </row>
    <row r="8" spans="1:16" ht="13" x14ac:dyDescent="0.3">
      <c r="A8" s="31">
        <v>4</v>
      </c>
      <c r="B8" s="106">
        <v>0</v>
      </c>
      <c r="C8" s="39">
        <v>0</v>
      </c>
      <c r="D8" s="39">
        <v>292</v>
      </c>
      <c r="E8" s="39">
        <v>0</v>
      </c>
      <c r="F8" s="39">
        <v>63119.999999999993</v>
      </c>
      <c r="G8" s="39">
        <v>0</v>
      </c>
      <c r="H8" s="39">
        <v>0</v>
      </c>
      <c r="I8" s="40">
        <v>186880</v>
      </c>
      <c r="J8" s="43">
        <f>IF($C$27=0,Sheet1!B9,IF(Pricing!A8=Pricing!$C$28,Sheet1!B9*(1+Pricing!$C$30)+Pricing!$C$31*(Sheet1!B10+Sheet1!B11),IF(Pricing!A8&lt;=2+Pricing!$C$28,IF(A8&gt;$C$28,(1-Pricing!$C$31)*Sheet1!B9,Sheet1!B9),Sheet1!B9)))</f>
        <v>180000</v>
      </c>
      <c r="K8" s="43">
        <f t="shared" si="0"/>
        <v>50</v>
      </c>
      <c r="M8" s="48">
        <f t="shared" si="1"/>
        <v>0</v>
      </c>
      <c r="N8" s="49">
        <f>(160/Sheet1!$B$21)*D8+(E8/Sheet1!$B$21)-I8</f>
        <v>0</v>
      </c>
      <c r="O8" s="49">
        <f t="shared" si="2"/>
        <v>7.2759576141834259E-12</v>
      </c>
      <c r="P8" s="50">
        <f t="shared" si="3"/>
        <v>11680</v>
      </c>
    </row>
    <row r="9" spans="1:16" ht="13" x14ac:dyDescent="0.3">
      <c r="A9" s="31">
        <v>5</v>
      </c>
      <c r="B9" s="39">
        <v>0</v>
      </c>
      <c r="C9" s="39">
        <v>0</v>
      </c>
      <c r="D9" s="39">
        <v>292</v>
      </c>
      <c r="E9" s="39">
        <v>0</v>
      </c>
      <c r="F9" s="39">
        <v>0</v>
      </c>
      <c r="G9" s="39">
        <v>0</v>
      </c>
      <c r="H9" s="39">
        <v>0</v>
      </c>
      <c r="I9" s="40">
        <v>186880</v>
      </c>
      <c r="J9" s="43">
        <f>IF($C$27=0,Sheet1!B10,IF(Pricing!A9=Pricing!$C$28,Sheet1!B10*(1+Pricing!$C$30)+Pricing!$C$31*(Sheet1!B11+Sheet1!B12),IF(Pricing!A9&lt;=2+Pricing!$C$28,IF(A9&gt;$C$28,(1-Pricing!$C$31)*Sheet1!B10,Sheet1!B10),Sheet1!B10)))</f>
        <v>250000</v>
      </c>
      <c r="K9" s="43">
        <f t="shared" si="0"/>
        <v>50</v>
      </c>
      <c r="M9" s="48">
        <f t="shared" si="1"/>
        <v>0</v>
      </c>
      <c r="N9" s="49">
        <f>(160/Sheet1!$B$21)*D9+(E9/Sheet1!$B$21)-I9</f>
        <v>0</v>
      </c>
      <c r="O9" s="49">
        <f t="shared" si="2"/>
        <v>0</v>
      </c>
      <c r="P9" s="50">
        <f t="shared" si="3"/>
        <v>11680</v>
      </c>
    </row>
    <row r="10" spans="1:16" ht="13.5" thickBot="1" x14ac:dyDescent="0.35">
      <c r="A10" s="32">
        <v>6</v>
      </c>
      <c r="B10" s="41">
        <v>0</v>
      </c>
      <c r="C10" s="41">
        <v>0</v>
      </c>
      <c r="D10" s="41">
        <v>292</v>
      </c>
      <c r="E10" s="41">
        <v>11680</v>
      </c>
      <c r="F10" s="41">
        <v>0</v>
      </c>
      <c r="G10" s="41">
        <v>0</v>
      </c>
      <c r="H10" s="41">
        <v>66400.000000000029</v>
      </c>
      <c r="I10" s="42">
        <v>233599.99999999997</v>
      </c>
      <c r="J10" s="44">
        <f>IF($C$27=0,Sheet1!B11,IF(Pricing!A10=Pricing!$C$28,Sheet1!B11*(1+Pricing!$C$30)+Pricing!$C$31*(Sheet1!B12+Sheet1!B13),IF(Pricing!A10&lt;=2+Pricing!$C$28,IF(A10&gt;$C$28,(1-Pricing!$C$31)*Sheet1!B11,Sheet1!B11),Sheet1!B11)))</f>
        <v>300000</v>
      </c>
      <c r="K10" s="43">
        <f t="shared" si="0"/>
        <v>50</v>
      </c>
      <c r="M10" s="51">
        <f t="shared" si="1"/>
        <v>0</v>
      </c>
      <c r="N10" s="49">
        <f>(160/Sheet1!$B$21)*D10+(E10/Sheet1!$B$21)-I10</f>
        <v>0</v>
      </c>
      <c r="O10" s="52">
        <f t="shared" si="2"/>
        <v>0</v>
      </c>
      <c r="P10" s="50">
        <f t="shared" si="3"/>
        <v>0</v>
      </c>
    </row>
    <row r="11" spans="1:16" ht="13" x14ac:dyDescent="0.3">
      <c r="E11" s="38">
        <f>AVERAGE(E4:E10)</f>
        <v>1668.5714285714287</v>
      </c>
      <c r="F11" s="38">
        <f>AVERAGE(F4:F10)</f>
        <v>24194.285714285714</v>
      </c>
      <c r="G11" s="38">
        <f>AVERAGE(G4:G10)</f>
        <v>0</v>
      </c>
      <c r="H11" s="38">
        <f>AVERAGE(H4:H10)</f>
        <v>9485.7142857142899</v>
      </c>
    </row>
    <row r="12" spans="1:16" ht="13" x14ac:dyDescent="0.3">
      <c r="A12" s="2" t="s">
        <v>30</v>
      </c>
      <c r="F12" s="20"/>
      <c r="J12" s="19"/>
    </row>
    <row r="13" spans="1:16" ht="5.25" customHeight="1" thickBot="1" x14ac:dyDescent="0.3"/>
    <row r="14" spans="1:16" ht="13.5" thickBot="1" x14ac:dyDescent="0.35">
      <c r="A14" s="6" t="s">
        <v>21</v>
      </c>
      <c r="B14" s="7" t="s">
        <v>31</v>
      </c>
      <c r="C14" s="7" t="s">
        <v>32</v>
      </c>
      <c r="D14" s="109" t="s">
        <v>82</v>
      </c>
      <c r="E14" s="7" t="s">
        <v>38</v>
      </c>
      <c r="F14" s="7" t="s">
        <v>25</v>
      </c>
      <c r="G14" s="7" t="s">
        <v>26</v>
      </c>
      <c r="H14" s="7" t="s">
        <v>27</v>
      </c>
      <c r="I14" s="8" t="s">
        <v>36</v>
      </c>
    </row>
    <row r="15" spans="1:16" x14ac:dyDescent="0.25">
      <c r="A15" s="9">
        <v>1</v>
      </c>
      <c r="B15" s="10">
        <f>+Sheet1!$B$19*B5</f>
        <v>0</v>
      </c>
      <c r="C15" s="10">
        <f>+C5*Sheet1!$B$20</f>
        <v>40000</v>
      </c>
      <c r="D15" s="10">
        <f>+D5*Sheet1!$B$22*8*20</f>
        <v>700800</v>
      </c>
      <c r="E15" s="10">
        <f>+E5*Sheet1!$B$23</f>
        <v>0</v>
      </c>
      <c r="F15" s="10">
        <f>+F5*Sheet1!$B$17</f>
        <v>0</v>
      </c>
      <c r="G15" s="10">
        <f>+G5*Sheet1!$B$18</f>
        <v>0</v>
      </c>
      <c r="H15" s="10">
        <f>+H5*Sheet1!$B$24</f>
        <v>0</v>
      </c>
      <c r="I15" s="11">
        <f>I5*Sheet1!$B$16</f>
        <v>599999.99999999988</v>
      </c>
    </row>
    <row r="16" spans="1:16" x14ac:dyDescent="0.25">
      <c r="A16" s="3">
        <v>2</v>
      </c>
      <c r="B16" s="12">
        <f>+Sheet1!$B$19*B6</f>
        <v>0</v>
      </c>
      <c r="C16" s="12">
        <f>+C6*Sheet1!$B$20</f>
        <v>0</v>
      </c>
      <c r="D16" s="12">
        <f>+D6*Sheet1!$B$22*8*20</f>
        <v>700800</v>
      </c>
      <c r="E16" s="12">
        <f>+E6*Sheet1!$B$23</f>
        <v>0</v>
      </c>
      <c r="F16" s="12">
        <f>+F6*Sheet1!$B$17</f>
        <v>0</v>
      </c>
      <c r="G16" s="12">
        <f>+G6*Sheet1!$B$18</f>
        <v>0</v>
      </c>
      <c r="H16" s="12">
        <f>+H6*Sheet1!$B$24</f>
        <v>0</v>
      </c>
      <c r="I16" s="13">
        <f>I6*Sheet1!$B$16</f>
        <v>1320000</v>
      </c>
    </row>
    <row r="17" spans="1:9" x14ac:dyDescent="0.25">
      <c r="A17" s="3">
        <v>3</v>
      </c>
      <c r="B17" s="12">
        <f>+Sheet1!$B$19*B7</f>
        <v>0</v>
      </c>
      <c r="C17" s="12">
        <f>+C7*Sheet1!$B$20</f>
        <v>0</v>
      </c>
      <c r="D17" s="12">
        <f>+D7*Sheet1!$B$22*8*20</f>
        <v>700800</v>
      </c>
      <c r="E17" s="12">
        <f>+E7*Sheet1!$B$23</f>
        <v>0</v>
      </c>
      <c r="F17" s="12">
        <f>+F7*Sheet1!$B$17</f>
        <v>112479.99999999999</v>
      </c>
      <c r="G17" s="12">
        <f>+G7*Sheet1!$B$18</f>
        <v>0</v>
      </c>
      <c r="H17" s="12">
        <f>+H7*Sheet1!$B$24</f>
        <v>0</v>
      </c>
      <c r="I17" s="13">
        <f>I7*Sheet1!$B$16</f>
        <v>2234880</v>
      </c>
    </row>
    <row r="18" spans="1:9" x14ac:dyDescent="0.25">
      <c r="A18" s="3">
        <v>4</v>
      </c>
      <c r="B18" s="12">
        <f>+Sheet1!$B$19*B8</f>
        <v>0</v>
      </c>
      <c r="C18" s="12">
        <f>+C8*Sheet1!$B$20</f>
        <v>0</v>
      </c>
      <c r="D18" s="12">
        <f>+D8*Sheet1!$B$22*8*20</f>
        <v>700800</v>
      </c>
      <c r="E18" s="12">
        <f>+E8*Sheet1!$B$23</f>
        <v>0</v>
      </c>
      <c r="F18" s="12">
        <f>+F8*Sheet1!$B$17</f>
        <v>126239.99999999999</v>
      </c>
      <c r="G18" s="12">
        <f>+G8*Sheet1!$B$18</f>
        <v>0</v>
      </c>
      <c r="H18" s="12">
        <f>+H8*Sheet1!$B$24</f>
        <v>0</v>
      </c>
      <c r="I18" s="13">
        <f>I8*Sheet1!$B$16</f>
        <v>2242560</v>
      </c>
    </row>
    <row r="19" spans="1:9" x14ac:dyDescent="0.25">
      <c r="A19" s="3">
        <v>5</v>
      </c>
      <c r="B19" s="12">
        <f>+Sheet1!$B$19*B9</f>
        <v>0</v>
      </c>
      <c r="C19" s="12">
        <f>+C9*Sheet1!$B$20</f>
        <v>0</v>
      </c>
      <c r="D19" s="12">
        <f>+D9*Sheet1!$B$22*8*20</f>
        <v>700800</v>
      </c>
      <c r="E19" s="12">
        <f>+E9*Sheet1!$B$23</f>
        <v>0</v>
      </c>
      <c r="F19" s="12">
        <f>+F9*Sheet1!$B$17</f>
        <v>0</v>
      </c>
      <c r="G19" s="12">
        <f>+G9*Sheet1!$B$18</f>
        <v>0</v>
      </c>
      <c r="H19" s="12">
        <f>+H9*Sheet1!$B$24</f>
        <v>0</v>
      </c>
      <c r="I19" s="13">
        <f>I9*Sheet1!$B$16</f>
        <v>2242560</v>
      </c>
    </row>
    <row r="20" spans="1:9" ht="13" thickBot="1" x14ac:dyDescent="0.3">
      <c r="A20" s="4">
        <v>6</v>
      </c>
      <c r="B20" s="14">
        <f>+Sheet1!$B$19*B10</f>
        <v>0</v>
      </c>
      <c r="C20" s="14">
        <f>+C10*Sheet1!$B$20</f>
        <v>0</v>
      </c>
      <c r="D20" s="14">
        <f>+D10*Sheet1!$B$22*8*20</f>
        <v>700800</v>
      </c>
      <c r="E20" s="14">
        <f>+E10*Sheet1!B23</f>
        <v>262800</v>
      </c>
      <c r="F20" s="14">
        <f>+F10*Sheet1!$B$17</f>
        <v>0</v>
      </c>
      <c r="G20" s="14">
        <f>+G10*Sheet1!$B$18</f>
        <v>0</v>
      </c>
      <c r="H20" s="14">
        <f>+H10*Sheet1!$B$24</f>
        <v>1195200.0000000005</v>
      </c>
      <c r="I20" s="15">
        <f>I10*Sheet1!$B$16</f>
        <v>2803199.9999999995</v>
      </c>
    </row>
    <row r="21" spans="1:9" ht="3.75" customHeight="1" thickBot="1" x14ac:dyDescent="0.3">
      <c r="B21" s="16"/>
      <c r="C21" s="16"/>
      <c r="D21" s="16"/>
      <c r="E21" s="16"/>
      <c r="F21" s="16"/>
      <c r="G21" s="16"/>
      <c r="H21" s="16"/>
      <c r="I21" s="16"/>
    </row>
    <row r="22" spans="1:9" ht="13.5" thickBot="1" x14ac:dyDescent="0.35">
      <c r="A22" s="2" t="s">
        <v>33</v>
      </c>
      <c r="B22" s="16"/>
      <c r="C22" s="53">
        <f>+SUM(B15:I20)</f>
        <v>17384720</v>
      </c>
      <c r="D22" s="110"/>
      <c r="E22" s="16"/>
      <c r="F22" s="16"/>
      <c r="G22" s="16"/>
    </row>
    <row r="23" spans="1:9" ht="3.75" customHeight="1" x14ac:dyDescent="0.3">
      <c r="D23" s="27"/>
    </row>
    <row r="24" spans="1:9" ht="13" x14ac:dyDescent="0.3">
      <c r="A24" s="17" t="s">
        <v>39</v>
      </c>
      <c r="B24" s="17"/>
      <c r="C24" s="28">
        <f>SUMPRODUCT(J5:J10,K5:K10)</f>
        <v>53500000</v>
      </c>
      <c r="D24" s="27"/>
    </row>
    <row r="25" spans="1:9" ht="13" x14ac:dyDescent="0.3">
      <c r="A25" s="17" t="s">
        <v>41</v>
      </c>
      <c r="C25" s="30">
        <f>C24-C22</f>
        <v>36115280</v>
      </c>
      <c r="D25" s="27"/>
    </row>
    <row r="26" spans="1:9" ht="4.5" customHeight="1" thickBot="1" x14ac:dyDescent="0.3"/>
    <row r="27" spans="1:9" ht="13" x14ac:dyDescent="0.3">
      <c r="A27" s="54" t="s">
        <v>52</v>
      </c>
      <c r="B27" s="63"/>
      <c r="C27" s="55">
        <v>0</v>
      </c>
    </row>
    <row r="28" spans="1:9" ht="13.5" thickBot="1" x14ac:dyDescent="0.35">
      <c r="A28" s="56" t="s">
        <v>81</v>
      </c>
      <c r="B28" s="64"/>
      <c r="C28" s="57">
        <v>5</v>
      </c>
    </row>
    <row r="29" spans="1:9" ht="13.5" thickBot="1" x14ac:dyDescent="0.35">
      <c r="A29" s="56" t="s">
        <v>51</v>
      </c>
      <c r="B29" s="64"/>
      <c r="C29" s="58">
        <v>50</v>
      </c>
      <c r="D29" s="107" t="s">
        <v>55</v>
      </c>
      <c r="E29" s="108">
        <v>5</v>
      </c>
    </row>
    <row r="30" spans="1:9" ht="13" x14ac:dyDescent="0.3">
      <c r="A30" s="59" t="s">
        <v>53</v>
      </c>
      <c r="B30" s="64"/>
      <c r="C30" s="60">
        <v>0.5</v>
      </c>
    </row>
    <row r="31" spans="1:9" ht="13.5" thickBot="1" x14ac:dyDescent="0.35">
      <c r="A31" s="61" t="s">
        <v>54</v>
      </c>
      <c r="B31" s="65"/>
      <c r="C31" s="62">
        <v>0.3</v>
      </c>
    </row>
  </sheetData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M10" sqref="M10"/>
    </sheetView>
  </sheetViews>
  <sheetFormatPr defaultRowHeight="12.5" x14ac:dyDescent="0.25"/>
  <cols>
    <col min="1" max="1" width="9.81640625" customWidth="1"/>
    <col min="2" max="2" width="7" customWidth="1"/>
    <col min="3" max="3" width="8.26953125" customWidth="1"/>
    <col min="4" max="4" width="11" customWidth="1"/>
    <col min="5" max="5" width="8.453125" customWidth="1"/>
    <col min="6" max="6" width="8.7265625" customWidth="1"/>
    <col min="7" max="7" width="8.26953125" customWidth="1"/>
    <col min="8" max="8" width="11" customWidth="1"/>
    <col min="9" max="9" width="9.54296875" customWidth="1"/>
    <col min="10" max="10" width="9.81640625" customWidth="1"/>
    <col min="11" max="11" width="1.81640625" customWidth="1"/>
    <col min="12" max="12" width="14.54296875" customWidth="1"/>
    <col min="13" max="13" width="14.1796875" customWidth="1"/>
    <col min="14" max="14" width="15" customWidth="1"/>
  </cols>
  <sheetData>
    <row r="1" spans="1:14" ht="15.5" x14ac:dyDescent="0.35">
      <c r="A1" s="74" t="s">
        <v>56</v>
      </c>
    </row>
    <row r="2" spans="1:14" ht="13" thickBot="1" x14ac:dyDescent="0.3"/>
    <row r="3" spans="1:14" ht="18" thickBot="1" x14ac:dyDescent="0.4">
      <c r="B3" s="75" t="s">
        <v>57</v>
      </c>
      <c r="C3" s="75" t="s">
        <v>58</v>
      </c>
      <c r="D3" s="75" t="s">
        <v>59</v>
      </c>
      <c r="E3" s="75" t="s">
        <v>60</v>
      </c>
      <c r="F3" s="75" t="s">
        <v>61</v>
      </c>
      <c r="G3" s="75" t="s">
        <v>62</v>
      </c>
      <c r="H3" s="75" t="s">
        <v>63</v>
      </c>
      <c r="I3" s="75" t="s">
        <v>64</v>
      </c>
    </row>
    <row r="4" spans="1:14" ht="14.5" thickBot="1" x14ac:dyDescent="0.35">
      <c r="A4" s="79"/>
      <c r="B4" s="80" t="s">
        <v>22</v>
      </c>
      <c r="C4" s="80" t="s">
        <v>23</v>
      </c>
      <c r="D4" s="80" t="s">
        <v>24</v>
      </c>
      <c r="E4" s="80" t="s">
        <v>38</v>
      </c>
      <c r="F4" s="80" t="s">
        <v>25</v>
      </c>
      <c r="G4" s="80" t="s">
        <v>26</v>
      </c>
      <c r="H4" s="80" t="s">
        <v>27</v>
      </c>
      <c r="I4" s="80" t="s">
        <v>28</v>
      </c>
      <c r="J4" s="81" t="s">
        <v>29</v>
      </c>
      <c r="L4" s="89" t="s">
        <v>65</v>
      </c>
      <c r="M4" s="89" t="s">
        <v>66</v>
      </c>
      <c r="N4" s="89" t="s">
        <v>67</v>
      </c>
    </row>
    <row r="5" spans="1:14" ht="14" x14ac:dyDescent="0.3">
      <c r="A5" s="82" t="s">
        <v>68</v>
      </c>
      <c r="B5" s="83">
        <v>31.250000000229459</v>
      </c>
      <c r="C5" s="83">
        <v>18.750000000000259</v>
      </c>
      <c r="D5" s="83">
        <v>2050.0000000004629</v>
      </c>
      <c r="E5" s="83">
        <v>25000.000000018736</v>
      </c>
      <c r="F5" s="83">
        <v>50000</v>
      </c>
      <c r="G5" s="83">
        <v>0</v>
      </c>
      <c r="H5" s="83">
        <v>49999.999999943771</v>
      </c>
      <c r="I5" s="83">
        <v>970000.00000034866</v>
      </c>
      <c r="J5" s="87">
        <v>1070000</v>
      </c>
      <c r="L5" s="90">
        <v>17490000.000005394</v>
      </c>
      <c r="M5" s="90">
        <v>53500000</v>
      </c>
      <c r="N5" s="91">
        <v>36009999.999994606</v>
      </c>
    </row>
    <row r="6" spans="1:14" ht="14.5" thickBot="1" x14ac:dyDescent="0.35">
      <c r="A6" s="84" t="s">
        <v>69</v>
      </c>
      <c r="B6" s="83">
        <v>0</v>
      </c>
      <c r="C6" s="83">
        <v>0</v>
      </c>
      <c r="D6" s="83">
        <v>2100</v>
      </c>
      <c r="E6" s="83">
        <v>24000</v>
      </c>
      <c r="F6" s="83">
        <v>149000</v>
      </c>
      <c r="G6" s="83">
        <v>0</v>
      </c>
      <c r="H6" s="83">
        <v>45000.000000000073</v>
      </c>
      <c r="I6" s="83">
        <v>1040000</v>
      </c>
      <c r="J6" s="87">
        <v>1135000</v>
      </c>
      <c r="L6" s="90">
        <v>18546000</v>
      </c>
      <c r="M6" s="90">
        <v>55130000</v>
      </c>
      <c r="N6" s="91">
        <v>36584000</v>
      </c>
    </row>
    <row r="7" spans="1:14" ht="14.5" thickBot="1" x14ac:dyDescent="0.35">
      <c r="A7" s="85" t="s">
        <v>70</v>
      </c>
      <c r="B7" s="86">
        <v>0</v>
      </c>
      <c r="C7" s="86">
        <v>18.749999998874561</v>
      </c>
      <c r="D7" s="86">
        <v>1987.5000000066721</v>
      </c>
      <c r="E7" s="86">
        <v>18749.999999946602</v>
      </c>
      <c r="F7" s="86">
        <v>50000</v>
      </c>
      <c r="G7" s="86">
        <v>0</v>
      </c>
      <c r="H7" s="86">
        <v>224999.59641271399</v>
      </c>
      <c r="I7" s="86">
        <v>904999.99999968894</v>
      </c>
      <c r="J7" s="88">
        <v>1180000</v>
      </c>
      <c r="L7" s="92">
        <v>19745625</v>
      </c>
      <c r="M7" s="92">
        <v>57425000</v>
      </c>
      <c r="N7" s="96">
        <v>37679375</v>
      </c>
    </row>
    <row r="8" spans="1:14" ht="14" x14ac:dyDescent="0.3">
      <c r="A8" s="76"/>
      <c r="B8" s="77"/>
      <c r="C8" s="77"/>
      <c r="D8" s="77"/>
      <c r="E8" s="77"/>
      <c r="F8" s="77"/>
      <c r="G8" s="77"/>
      <c r="H8" s="77"/>
      <c r="I8" s="77"/>
      <c r="J8" s="78"/>
      <c r="L8" s="93"/>
      <c r="M8" s="93"/>
      <c r="N8" s="94"/>
    </row>
    <row r="9" spans="1:14" ht="15.5" x14ac:dyDescent="0.35">
      <c r="A9" s="74" t="s">
        <v>71</v>
      </c>
      <c r="L9" s="94"/>
      <c r="M9" s="94"/>
      <c r="N9" s="94"/>
    </row>
    <row r="10" spans="1:14" ht="14.5" thickBot="1" x14ac:dyDescent="0.35">
      <c r="L10" s="94"/>
      <c r="M10" s="94"/>
      <c r="N10" s="94"/>
    </row>
    <row r="11" spans="1:14" ht="18" thickBot="1" x14ac:dyDescent="0.4">
      <c r="B11" s="75" t="s">
        <v>57</v>
      </c>
      <c r="C11" s="75" t="s">
        <v>58</v>
      </c>
      <c r="D11" s="75" t="s">
        <v>59</v>
      </c>
      <c r="E11" s="75" t="s">
        <v>60</v>
      </c>
      <c r="F11" s="75" t="s">
        <v>61</v>
      </c>
      <c r="G11" s="75" t="s">
        <v>62</v>
      </c>
      <c r="H11" s="75" t="s">
        <v>63</v>
      </c>
      <c r="I11" s="75" t="s">
        <v>64</v>
      </c>
      <c r="L11" s="94"/>
      <c r="M11" s="94"/>
      <c r="N11" s="94"/>
    </row>
    <row r="12" spans="1:14" ht="14.5" thickBot="1" x14ac:dyDescent="0.35">
      <c r="A12" s="79"/>
      <c r="B12" s="80" t="s">
        <v>22</v>
      </c>
      <c r="C12" s="80" t="s">
        <v>23</v>
      </c>
      <c r="D12" s="80" t="s">
        <v>24</v>
      </c>
      <c r="E12" s="80" t="s">
        <v>38</v>
      </c>
      <c r="F12" s="80" t="s">
        <v>25</v>
      </c>
      <c r="G12" s="80" t="s">
        <v>26</v>
      </c>
      <c r="H12" s="80" t="s">
        <v>27</v>
      </c>
      <c r="I12" s="80" t="s">
        <v>28</v>
      </c>
      <c r="J12" s="81" t="s">
        <v>29</v>
      </c>
      <c r="L12" s="89" t="s">
        <v>65</v>
      </c>
      <c r="M12" s="89" t="s">
        <v>66</v>
      </c>
      <c r="N12" s="89" t="s">
        <v>67</v>
      </c>
    </row>
    <row r="13" spans="1:14" ht="14.5" thickBot="1" x14ac:dyDescent="0.35">
      <c r="A13" s="82" t="s">
        <v>68</v>
      </c>
      <c r="B13" s="83">
        <v>31.250000000229459</v>
      </c>
      <c r="C13" s="83">
        <v>18.750000000000259</v>
      </c>
      <c r="D13" s="83">
        <v>2050.0000000004629</v>
      </c>
      <c r="E13" s="83">
        <v>25000.000000018736</v>
      </c>
      <c r="F13" s="83">
        <v>50000</v>
      </c>
      <c r="G13" s="83">
        <v>0</v>
      </c>
      <c r="H13" s="83">
        <v>49999.999999943771</v>
      </c>
      <c r="I13" s="83">
        <v>970000.00000034866</v>
      </c>
      <c r="J13" s="87">
        <v>1070000</v>
      </c>
      <c r="L13" s="90">
        <v>17490000.000005394</v>
      </c>
      <c r="M13" s="90">
        <v>53500000</v>
      </c>
      <c r="N13" s="96">
        <v>36009999.999994606</v>
      </c>
    </row>
    <row r="14" spans="1:14" ht="14" x14ac:dyDescent="0.3">
      <c r="A14" s="84" t="s">
        <v>69</v>
      </c>
      <c r="B14" s="83">
        <v>0</v>
      </c>
      <c r="C14" s="83">
        <v>0</v>
      </c>
      <c r="D14" s="83">
        <v>2100</v>
      </c>
      <c r="E14" s="83">
        <v>24000</v>
      </c>
      <c r="F14" s="83">
        <v>149000</v>
      </c>
      <c r="G14" s="83">
        <v>0</v>
      </c>
      <c r="H14" s="83">
        <v>45000</v>
      </c>
      <c r="I14" s="83">
        <v>1040000</v>
      </c>
      <c r="J14" s="87">
        <v>1135000</v>
      </c>
      <c r="L14" s="90">
        <v>18546000</v>
      </c>
      <c r="M14" s="90">
        <v>53510000</v>
      </c>
      <c r="N14" s="91">
        <v>34964000</v>
      </c>
    </row>
    <row r="15" spans="1:14" ht="14.5" thickBot="1" x14ac:dyDescent="0.35">
      <c r="A15" s="85" t="s">
        <v>70</v>
      </c>
      <c r="B15" s="86">
        <v>0</v>
      </c>
      <c r="C15" s="86">
        <v>18.749999999999819</v>
      </c>
      <c r="D15" s="86">
        <v>1987.5</v>
      </c>
      <c r="E15" s="86">
        <v>18750</v>
      </c>
      <c r="F15" s="86">
        <v>50000</v>
      </c>
      <c r="G15" s="86">
        <v>0</v>
      </c>
      <c r="H15" s="86">
        <v>225000</v>
      </c>
      <c r="I15" s="86">
        <v>905000</v>
      </c>
      <c r="J15" s="88">
        <v>1180000</v>
      </c>
      <c r="L15" s="92">
        <v>19745625</v>
      </c>
      <c r="M15" s="92">
        <v>55100000</v>
      </c>
      <c r="N15" s="95">
        <v>35354375</v>
      </c>
    </row>
    <row r="16" spans="1:14" ht="14" x14ac:dyDescent="0.3">
      <c r="L16" s="94"/>
      <c r="M16" s="94"/>
      <c r="N16" s="94"/>
    </row>
    <row r="17" spans="1:14" ht="14" x14ac:dyDescent="0.3">
      <c r="L17" s="94"/>
      <c r="M17" s="94"/>
      <c r="N17" s="94"/>
    </row>
    <row r="18" spans="1:14" ht="15.5" x14ac:dyDescent="0.35">
      <c r="A18" s="74" t="s">
        <v>72</v>
      </c>
      <c r="L18" s="94"/>
      <c r="M18" s="94"/>
      <c r="N18" s="94"/>
    </row>
    <row r="19" spans="1:14" ht="14.5" thickBot="1" x14ac:dyDescent="0.35">
      <c r="L19" s="94"/>
      <c r="M19" s="94"/>
      <c r="N19" s="94"/>
    </row>
    <row r="20" spans="1:14" ht="18" thickBot="1" x14ac:dyDescent="0.4">
      <c r="B20" s="75" t="s">
        <v>57</v>
      </c>
      <c r="C20" s="75" t="s">
        <v>58</v>
      </c>
      <c r="D20" s="75" t="s">
        <v>59</v>
      </c>
      <c r="E20" s="75" t="s">
        <v>60</v>
      </c>
      <c r="F20" s="75" t="s">
        <v>61</v>
      </c>
      <c r="G20" s="75" t="s">
        <v>62</v>
      </c>
      <c r="H20" s="75" t="s">
        <v>63</v>
      </c>
      <c r="I20" s="75" t="s">
        <v>64</v>
      </c>
      <c r="L20" s="94"/>
      <c r="M20" s="94"/>
      <c r="N20" s="94"/>
    </row>
    <row r="21" spans="1:14" ht="14.5" thickBot="1" x14ac:dyDescent="0.35">
      <c r="A21" s="79"/>
      <c r="B21" s="80" t="s">
        <v>22</v>
      </c>
      <c r="C21" s="80" t="s">
        <v>23</v>
      </c>
      <c r="D21" s="80" t="s">
        <v>24</v>
      </c>
      <c r="E21" s="80" t="s">
        <v>38</v>
      </c>
      <c r="F21" s="80" t="s">
        <v>25</v>
      </c>
      <c r="G21" s="80" t="s">
        <v>26</v>
      </c>
      <c r="H21" s="80" t="s">
        <v>27</v>
      </c>
      <c r="I21" s="80" t="s">
        <v>28</v>
      </c>
      <c r="J21" s="81" t="s">
        <v>29</v>
      </c>
      <c r="L21" s="89" t="s">
        <v>65</v>
      </c>
      <c r="M21" s="89" t="s">
        <v>66</v>
      </c>
      <c r="N21" s="89" t="s">
        <v>67</v>
      </c>
    </row>
    <row r="22" spans="1:14" ht="14" x14ac:dyDescent="0.3">
      <c r="A22" s="82" t="s">
        <v>68</v>
      </c>
      <c r="B22" s="83">
        <v>93.749999999884551</v>
      </c>
      <c r="C22" s="83">
        <v>18.75</v>
      </c>
      <c r="D22" s="83">
        <v>2174.9999999998404</v>
      </c>
      <c r="E22" s="83">
        <v>17500.000000000204</v>
      </c>
      <c r="F22" s="83">
        <v>50000</v>
      </c>
      <c r="G22" s="83">
        <v>0</v>
      </c>
      <c r="H22" s="83">
        <v>0</v>
      </c>
      <c r="I22" s="83">
        <v>1019999.9999998985</v>
      </c>
      <c r="J22" s="87">
        <v>1070000</v>
      </c>
      <c r="L22" s="90">
        <v>17508749.999998055</v>
      </c>
      <c r="M22" s="90">
        <v>53500000</v>
      </c>
      <c r="N22" s="91">
        <v>35991250.000001945</v>
      </c>
    </row>
    <row r="23" spans="1:14" ht="14.5" thickBot="1" x14ac:dyDescent="0.35">
      <c r="A23" s="84" t="s">
        <v>69</v>
      </c>
      <c r="B23" s="83">
        <v>29.861111111409294</v>
      </c>
      <c r="C23" s="83">
        <v>0</v>
      </c>
      <c r="D23" s="83">
        <v>2164.722222221716</v>
      </c>
      <c r="E23" s="83">
        <v>25294.444444432371</v>
      </c>
      <c r="F23" s="83">
        <v>168111.11111129369</v>
      </c>
      <c r="G23" s="83">
        <v>0</v>
      </c>
      <c r="H23" s="83">
        <v>0</v>
      </c>
      <c r="I23" s="83">
        <v>1084999.9999999378</v>
      </c>
      <c r="J23" s="87">
        <v>1135000</v>
      </c>
      <c r="L23" s="90">
        <v>18626486.111110505</v>
      </c>
      <c r="M23" s="90">
        <v>55130000</v>
      </c>
      <c r="N23" s="91">
        <v>36503513.888889492</v>
      </c>
    </row>
    <row r="24" spans="1:14" ht="14.5" thickBot="1" x14ac:dyDescent="0.35">
      <c r="A24" s="85" t="s">
        <v>70</v>
      </c>
      <c r="B24" s="86">
        <v>94.444444444444542</v>
      </c>
      <c r="C24" s="86">
        <v>0</v>
      </c>
      <c r="D24" s="86">
        <v>2383.3333333333339</v>
      </c>
      <c r="E24" s="86">
        <v>15777.777777777781</v>
      </c>
      <c r="F24" s="86">
        <v>246444.44444444438</v>
      </c>
      <c r="G24" s="86">
        <v>0</v>
      </c>
      <c r="H24" s="86">
        <v>0</v>
      </c>
      <c r="I24" s="86">
        <v>1130000</v>
      </c>
      <c r="J24" s="88">
        <v>1180000</v>
      </c>
      <c r="L24" s="92">
        <v>20306416.198101901</v>
      </c>
      <c r="M24" s="92">
        <v>57425000</v>
      </c>
      <c r="N24" s="96">
        <v>37118583.801898099</v>
      </c>
    </row>
  </sheetData>
  <phoneticPr fontId="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64"/>
  <sheetViews>
    <sheetView workbookViewId="0">
      <selection activeCell="B17" sqref="B17"/>
    </sheetView>
  </sheetViews>
  <sheetFormatPr defaultRowHeight="12.5" x14ac:dyDescent="0.25"/>
  <cols>
    <col min="1" max="1" width="18.54296875" customWidth="1"/>
    <col min="2" max="2" width="24.54296875" customWidth="1"/>
  </cols>
  <sheetData>
    <row r="1" spans="1:2" ht="13.5" thickBot="1" x14ac:dyDescent="0.35">
      <c r="A1" s="100" t="s">
        <v>74</v>
      </c>
      <c r="B1" s="100" t="s">
        <v>73</v>
      </c>
    </row>
    <row r="2" spans="1:2" x14ac:dyDescent="0.25">
      <c r="A2" s="101">
        <v>16</v>
      </c>
      <c r="B2" s="101">
        <v>24</v>
      </c>
    </row>
    <row r="3" spans="1:2" x14ac:dyDescent="0.25">
      <c r="A3" s="102">
        <v>17</v>
      </c>
      <c r="B3" s="102">
        <v>24.5</v>
      </c>
    </row>
    <row r="4" spans="1:2" x14ac:dyDescent="0.25">
      <c r="A4" s="102">
        <v>18</v>
      </c>
      <c r="B4" s="102">
        <v>25.5</v>
      </c>
    </row>
    <row r="5" spans="1:2" x14ac:dyDescent="0.25">
      <c r="A5" s="102">
        <v>19</v>
      </c>
      <c r="B5" s="102">
        <v>28</v>
      </c>
    </row>
    <row r="6" spans="1:2" x14ac:dyDescent="0.25">
      <c r="A6" s="102">
        <v>20</v>
      </c>
      <c r="B6" s="102">
        <v>30.5</v>
      </c>
    </row>
    <row r="7" spans="1:2" x14ac:dyDescent="0.25">
      <c r="A7" s="102">
        <v>21</v>
      </c>
      <c r="B7" s="102">
        <v>30.5</v>
      </c>
    </row>
    <row r="8" spans="1:2" ht="13" thickBot="1" x14ac:dyDescent="0.3">
      <c r="A8" s="103">
        <v>22</v>
      </c>
      <c r="B8" s="103">
        <v>31.5</v>
      </c>
    </row>
    <row r="10" spans="1:2" ht="22.5" x14ac:dyDescent="0.45">
      <c r="A10" s="104" t="s">
        <v>78</v>
      </c>
      <c r="B10" s="105"/>
    </row>
    <row r="11" spans="1:2" ht="22.5" x14ac:dyDescent="0.45">
      <c r="A11" s="104" t="s">
        <v>79</v>
      </c>
      <c r="B11" s="105"/>
    </row>
    <row r="12" spans="1:2" ht="22.5" x14ac:dyDescent="0.45">
      <c r="A12" s="104" t="s">
        <v>77</v>
      </c>
      <c r="B12" s="105"/>
    </row>
    <row r="28" spans="1:2" ht="13.5" thickBot="1" x14ac:dyDescent="0.35">
      <c r="A28" s="27" t="s">
        <v>76</v>
      </c>
    </row>
    <row r="29" spans="1:2" ht="13.5" thickBot="1" x14ac:dyDescent="0.35">
      <c r="A29" s="33" t="s">
        <v>75</v>
      </c>
      <c r="B29" s="34" t="s">
        <v>73</v>
      </c>
    </row>
    <row r="30" spans="1:2" x14ac:dyDescent="0.25">
      <c r="A30" s="9">
        <v>5</v>
      </c>
      <c r="B30" s="99">
        <v>25</v>
      </c>
    </row>
    <row r="31" spans="1:2" x14ac:dyDescent="0.25">
      <c r="A31" s="3">
        <v>6</v>
      </c>
      <c r="B31" s="97">
        <v>33</v>
      </c>
    </row>
    <row r="32" spans="1:2" x14ac:dyDescent="0.25">
      <c r="A32" s="3">
        <v>7</v>
      </c>
      <c r="B32" s="97">
        <v>41</v>
      </c>
    </row>
    <row r="33" spans="1:2" x14ac:dyDescent="0.25">
      <c r="A33" s="3">
        <v>8</v>
      </c>
      <c r="B33" s="97">
        <v>49</v>
      </c>
    </row>
    <row r="34" spans="1:2" x14ac:dyDescent="0.25">
      <c r="A34" s="3">
        <v>9</v>
      </c>
      <c r="B34" s="97">
        <v>57</v>
      </c>
    </row>
    <row r="35" spans="1:2" ht="13" thickBot="1" x14ac:dyDescent="0.3">
      <c r="A35" s="4">
        <v>10</v>
      </c>
      <c r="B35" s="98">
        <v>65</v>
      </c>
    </row>
    <row r="57" spans="1:2" ht="13.5" thickBot="1" x14ac:dyDescent="0.35">
      <c r="A57" s="27" t="s">
        <v>80</v>
      </c>
    </row>
    <row r="58" spans="1:2" ht="13.5" thickBot="1" x14ac:dyDescent="0.35">
      <c r="A58" s="33" t="s">
        <v>75</v>
      </c>
      <c r="B58" s="34" t="s">
        <v>73</v>
      </c>
    </row>
    <row r="59" spans="1:2" x14ac:dyDescent="0.25">
      <c r="A59" s="9">
        <v>5</v>
      </c>
      <c r="B59" s="99">
        <v>29</v>
      </c>
    </row>
    <row r="60" spans="1:2" x14ac:dyDescent="0.25">
      <c r="A60" s="3">
        <v>6</v>
      </c>
      <c r="B60" s="97">
        <v>37</v>
      </c>
    </row>
    <row r="61" spans="1:2" x14ac:dyDescent="0.25">
      <c r="A61" s="3">
        <v>7</v>
      </c>
      <c r="B61" s="97">
        <v>44</v>
      </c>
    </row>
    <row r="62" spans="1:2" x14ac:dyDescent="0.25">
      <c r="A62" s="3">
        <v>8</v>
      </c>
      <c r="B62" s="97">
        <v>52</v>
      </c>
    </row>
    <row r="63" spans="1:2" x14ac:dyDescent="0.25">
      <c r="A63" s="3">
        <v>9</v>
      </c>
      <c r="B63" s="97">
        <v>61</v>
      </c>
    </row>
    <row r="64" spans="1:2" ht="13" thickBot="1" x14ac:dyDescent="0.3">
      <c r="A64" s="4">
        <v>10</v>
      </c>
      <c r="B64" s="98">
        <v>74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Pricing</vt:lpstr>
      <vt:lpstr>Comparison</vt:lpstr>
      <vt:lpstr>Sheet4</vt:lpstr>
      <vt:lpstr>Plan Chart</vt:lpstr>
      <vt:lpstr>Pricing!Print_Area</vt:lpstr>
    </vt:vector>
  </TitlesOfParts>
  <Company>KGSM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Mintendo Case Study</dc:subject>
  <dc:creator>Sunil Chopra/Jay Mabe</dc:creator>
  <cp:lastModifiedBy>Sunil Chopra</cp:lastModifiedBy>
  <cp:lastPrinted>1998-08-05T15:51:27Z</cp:lastPrinted>
  <dcterms:created xsi:type="dcterms:W3CDTF">1997-07-17T14:28:53Z</dcterms:created>
  <dcterms:modified xsi:type="dcterms:W3CDTF">2017-09-27T14:31:58Z</dcterms:modified>
</cp:coreProperties>
</file>